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rasmussen\Work Folders\Documents\CPS Energy Scenic Loop Docket 51023\Need Evidence\"/>
    </mc:Choice>
  </mc:AlternateContent>
  <bookViews>
    <workbookView xWindow="0" yWindow="0" windowWidth="20475" windowHeight="9210" tabRatio="984" activeTab="2"/>
  </bookViews>
  <sheets>
    <sheet name="Scenic Loop Area Load Growth" sheetId="1" r:id="rId1"/>
    <sheet name="Feeder Level Historical Peak" sheetId="3" r:id="rId2"/>
    <sheet name="TR Level Historical Peak"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7" i="1" l="1"/>
  <c r="D37" i="1" s="1"/>
  <c r="E37" i="1" s="1"/>
  <c r="F37" i="1" s="1"/>
  <c r="G37" i="1" s="1"/>
  <c r="H37" i="1" s="1"/>
  <c r="I37" i="1" s="1"/>
  <c r="J37" i="1" s="1"/>
  <c r="K37" i="1" s="1"/>
  <c r="B39" i="1"/>
  <c r="I25" i="1"/>
  <c r="H25" i="1"/>
  <c r="G25" i="1"/>
  <c r="F25" i="1"/>
  <c r="E25" i="1"/>
  <c r="D25" i="1"/>
  <c r="C25" i="1"/>
  <c r="B25" i="1"/>
  <c r="N14" i="1"/>
  <c r="M14" i="1"/>
  <c r="L14" i="1"/>
  <c r="K14" i="1"/>
  <c r="J14" i="1"/>
  <c r="I14" i="1"/>
  <c r="H14" i="1"/>
  <c r="G14" i="1"/>
  <c r="F14" i="1"/>
  <c r="E14" i="1"/>
  <c r="D14" i="1"/>
  <c r="C14" i="1"/>
  <c r="B14" i="1"/>
  <c r="F7" i="1"/>
  <c r="E7" i="1"/>
  <c r="D7" i="1"/>
  <c r="C7" i="1"/>
  <c r="B7" i="1"/>
  <c r="C27" i="1" l="1"/>
  <c r="D27" i="1"/>
  <c r="E27" i="1"/>
  <c r="F27" i="1"/>
  <c r="G27" i="1"/>
  <c r="H27" i="1"/>
  <c r="I27" i="1"/>
  <c r="C39" i="1"/>
  <c r="C40" i="1" s="1"/>
  <c r="C26" i="1"/>
  <c r="D26" i="1"/>
  <c r="E26" i="1"/>
  <c r="F26" i="1"/>
  <c r="G26" i="1"/>
  <c r="H26" i="1"/>
  <c r="I26" i="1"/>
  <c r="B40" i="1"/>
  <c r="C38" i="1"/>
  <c r="D39" i="1"/>
  <c r="D40" i="1" s="1"/>
  <c r="E39" i="1" l="1"/>
  <c r="E40" i="1" s="1"/>
  <c r="D38" i="1"/>
  <c r="E38" i="1" l="1"/>
  <c r="F39" i="1"/>
  <c r="F40" i="1" s="1"/>
  <c r="F38" i="1" l="1"/>
  <c r="G39" i="1"/>
  <c r="G40" i="1" s="1"/>
  <c r="G38" i="1" l="1"/>
  <c r="H39" i="1"/>
  <c r="H40" i="1" s="1"/>
  <c r="H38" i="1" l="1"/>
  <c r="I39" i="1"/>
  <c r="I40" i="1" s="1"/>
  <c r="I38" i="1" l="1"/>
  <c r="J39" i="1"/>
  <c r="J40" i="1" s="1"/>
  <c r="J38" i="1" l="1"/>
  <c r="K39" i="1"/>
  <c r="C41" i="1" l="1"/>
  <c r="D41" i="1"/>
  <c r="E41" i="1"/>
  <c r="F41" i="1"/>
  <c r="G41" i="1"/>
  <c r="H41" i="1"/>
  <c r="I41" i="1"/>
  <c r="J41" i="1"/>
  <c r="K41" i="1"/>
  <c r="B41" i="1"/>
  <c r="K38" i="1"/>
  <c r="K40" i="1"/>
</calcChain>
</file>

<file path=xl/sharedStrings.xml><?xml version="1.0" encoding="utf-8"?>
<sst xmlns="http://schemas.openxmlformats.org/spreadsheetml/2006/main" count="134" uniqueCount="41">
  <si>
    <t>Data included in the original CCN Application:</t>
  </si>
  <si>
    <t>SCENIC LOOP AREA SUBSTATION (kW)</t>
  </si>
  <si>
    <t>LOCATION</t>
  </si>
  <si>
    <t>La Sierra</t>
  </si>
  <si>
    <t>Fair Oaks Ranch</t>
  </si>
  <si>
    <t>Total in the Area</t>
  </si>
  <si>
    <t>SCENIC LOOP AREA SUBSTATIONS FORECASTED LOAD GROWTH (kW)</t>
  </si>
  <si>
    <t>Recommended changes per the RFI to the CCN:</t>
  </si>
  <si>
    <t>Covid Year - Not a typical year</t>
  </si>
  <si>
    <t>Fair Oaks Ranch*</t>
  </si>
  <si>
    <t>Year over Year Growth %</t>
  </si>
  <si>
    <t>-</t>
  </si>
  <si>
    <t>Normalised Growth %</t>
  </si>
  <si>
    <t xml:space="preserve">Takeaways: Approximately 7.8% growth registered over 7 years between 2014 and 2021. Greater than 50% load growth in past 7 years, with large increases of 13 to 15% registered in some years. OSI PI data of feeder level peak loads, which are the basis for these calculations, are included in a separate document as a reference. * Fair Oaks Ranch Transformer #1 load is more than 80% of its normal rating since year 2017. </t>
  </si>
  <si>
    <t>Takeaways: Approximately 4.3% growth anticipated over next 10 years. The forecast is indicating 70 MW growth over next 10 years compared to a the growth over historical past 7 years. Growth of 5% for the near term 3 years, 4% for the mid term and 3% for the longer term within the 10 year plan. The % growth forecast is approximately 1/2 of the historical normalized growth. Based on CPS's planning experience, criteria and methodology - the forecast has no data to support any lower forecast than included in this submittal.</t>
  </si>
  <si>
    <t xml:space="preserve">Takeaways: The data presented in this tab summarizes the peak loads reorded on the feeders served from La Sierra and FairOaks Ranch substations. Feeders that violate the loading criteria of CPS Energy are highlighted. </t>
  </si>
  <si>
    <t>La Sierra Substation individual Historical annual peak loading (MW)</t>
  </si>
  <si>
    <t>U111</t>
  </si>
  <si>
    <t>Normal Max</t>
  </si>
  <si>
    <t>Date</t>
  </si>
  <si>
    <t>U112</t>
  </si>
  <si>
    <t>U113</t>
  </si>
  <si>
    <t>U114</t>
  </si>
  <si>
    <t>U132</t>
  </si>
  <si>
    <t>U133</t>
  </si>
  <si>
    <t>U134</t>
  </si>
  <si>
    <t>Fair Oaks Ranch Substation individual Historical annual peak loading (MW)</t>
  </si>
  <si>
    <t>R011</t>
  </si>
  <si>
    <t>R012</t>
  </si>
  <si>
    <t>R013</t>
  </si>
  <si>
    <t>R014</t>
  </si>
  <si>
    <t>R033</t>
  </si>
  <si>
    <t>R034</t>
  </si>
  <si>
    <t xml:space="preserve">La Sierra </t>
  </si>
  <si>
    <t>TR#1 (U1T1) Peak</t>
  </si>
  <si>
    <t>Date &amp; Time</t>
  </si>
  <si>
    <t>Load (MW)</t>
  </si>
  <si>
    <t>TR#3 (U1T3) Peak</t>
  </si>
  <si>
    <t xml:space="preserve">Please note that the sum of peak values of all transformers is not equal to the substation peak. This is because not all transformers are peak at the same time and there is always a coincidence factor.	In addition, there may be a load shift from one circuit to another circuit/station.
This is also true for the sum of all peak circuit loads of the transformer and transformer peak itself.  They are not equal. </t>
  </si>
  <si>
    <t>TR#1 (R0T1) Peak</t>
  </si>
  <si>
    <t>TR#3 (R0T3) Peak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</si>
</sst>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rgb="FF00B050"/>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4"/>
      <color rgb="FFFFFFFF"/>
      <name val="Calibri"/>
      <family val="2"/>
      <charset val="1"/>
    </font>
    <font>
      <sz val="11"/>
      <color rgb="FFFFFFFF"/>
      <name val="Calibri"/>
      <family val="2"/>
      <scheme val="minor"/>
    </font>
  </fonts>
  <fills count="11">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E2EFDA"/>
        <bgColor indexed="64"/>
      </patternFill>
    </fill>
    <fill>
      <patternFill patternType="solid">
        <fgColor rgb="FFC6E0B4"/>
        <bgColor indexed="64"/>
      </patternFill>
    </fill>
    <fill>
      <patternFill patternType="solid">
        <fgColor rgb="FFFFC000"/>
        <bgColor indexed="64"/>
      </patternFill>
    </fill>
    <fill>
      <patternFill patternType="solid">
        <fgColor rgb="FFFFFFFF"/>
        <bgColor indexed="64"/>
      </patternFill>
    </fill>
    <fill>
      <patternFill patternType="solid">
        <fgColor rgb="FFC65911"/>
        <bgColor indexed="64"/>
      </patternFill>
    </fill>
    <fill>
      <patternFill patternType="solid">
        <fgColor rgb="FF4472C4"/>
        <bgColor indexed="64"/>
      </patternFill>
    </fill>
    <fill>
      <patternFill patternType="solid">
        <fgColor rgb="FFA9D08E"/>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s>
  <cellStyleXfs count="2">
    <xf numFmtId="0" fontId="0" fillId="0" borderId="0"/>
    <xf numFmtId="9" fontId="2" fillId="0" borderId="0" applyFont="0" applyFill="0" applyBorder="0" applyAlignment="0" applyProtection="0"/>
  </cellStyleXfs>
  <cellXfs count="44">
    <xf numFmtId="0" fontId="0" fillId="0" borderId="0" xfId="0"/>
    <xf numFmtId="0" fontId="0" fillId="0" borderId="1" xfId="0" applyBorder="1"/>
    <xf numFmtId="0" fontId="1" fillId="0" borderId="1" xfId="0" applyFont="1" applyBorder="1"/>
    <xf numFmtId="1" fontId="0" fillId="0" borderId="1" xfId="0" applyNumberFormat="1" applyBorder="1"/>
    <xf numFmtId="0" fontId="3" fillId="0" borderId="0" xfId="0" applyFont="1"/>
    <xf numFmtId="0" fontId="0" fillId="0" borderId="0" xfId="0" applyAlignment="1">
      <alignment horizontal="center"/>
    </xf>
    <xf numFmtId="0" fontId="4" fillId="2" borderId="0" xfId="0" applyFont="1" applyFill="1" applyAlignment="1">
      <alignment horizontal="center"/>
    </xf>
    <xf numFmtId="14" fontId="0" fillId="0" borderId="0" xfId="0" applyNumberFormat="1" applyAlignment="1">
      <alignment horizontal="center"/>
    </xf>
    <xf numFmtId="14" fontId="0" fillId="0" borderId="0" xfId="0" applyNumberFormat="1"/>
    <xf numFmtId="0" fontId="0" fillId="3" borderId="0" xfId="0" applyFill="1"/>
    <xf numFmtId="0" fontId="0" fillId="0" borderId="6" xfId="0" applyBorder="1"/>
    <xf numFmtId="10" fontId="0" fillId="0" borderId="6" xfId="0" applyNumberFormat="1" applyBorder="1"/>
    <xf numFmtId="0" fontId="0" fillId="0" borderId="5" xfId="0" applyBorder="1"/>
    <xf numFmtId="9" fontId="0" fillId="0" borderId="0" xfId="0" applyNumberFormat="1"/>
    <xf numFmtId="0" fontId="0" fillId="0" borderId="0" xfId="0" applyFill="1" applyBorder="1"/>
    <xf numFmtId="9" fontId="0" fillId="0" borderId="0" xfId="1" applyNumberFormat="1" applyFont="1" applyBorder="1"/>
    <xf numFmtId="9" fontId="0" fillId="0" borderId="6" xfId="1" applyNumberFormat="1" applyFont="1" applyBorder="1"/>
    <xf numFmtId="10" fontId="0" fillId="0" borderId="6" xfId="1" applyNumberFormat="1" applyFont="1" applyBorder="1"/>
    <xf numFmtId="0" fontId="0" fillId="0" borderId="9" xfId="0" applyBorder="1"/>
    <xf numFmtId="1" fontId="0" fillId="0" borderId="5" xfId="0" applyNumberFormat="1" applyBorder="1"/>
    <xf numFmtId="0" fontId="0" fillId="0" borderId="0" xfId="0" applyFont="1"/>
    <xf numFmtId="10" fontId="0" fillId="3" borderId="6" xfId="0" applyNumberFormat="1" applyFill="1" applyBorder="1"/>
    <xf numFmtId="0" fontId="0" fillId="6" borderId="0" xfId="0" applyFill="1"/>
    <xf numFmtId="0" fontId="0" fillId="6" borderId="0" xfId="0" applyFill="1" applyAlignment="1">
      <alignment horizontal="center"/>
    </xf>
    <xf numFmtId="0" fontId="0" fillId="7" borderId="1" xfId="0" applyFill="1" applyBorder="1"/>
    <xf numFmtId="0" fontId="6" fillId="8" borderId="0" xfId="0" applyFont="1" applyFill="1"/>
    <xf numFmtId="0" fontId="0" fillId="0" borderId="0" xfId="0" applyAlignment="1">
      <alignment horizontal="center" vertical="center"/>
    </xf>
    <xf numFmtId="0" fontId="6" fillId="8" borderId="0" xfId="0" applyFont="1" applyFill="1" applyAlignment="1">
      <alignment horizontal="center" vertical="center"/>
    </xf>
    <xf numFmtId="0" fontId="7" fillId="9" borderId="0" xfId="0" applyFont="1" applyFill="1" applyAlignment="1">
      <alignment horizontal="center" vertical="center"/>
    </xf>
    <xf numFmtId="22" fontId="0" fillId="0" borderId="0" xfId="0" applyNumberFormat="1" applyAlignment="1">
      <alignment horizontal="center" vertical="center"/>
    </xf>
    <xf numFmtId="0" fontId="0" fillId="4" borderId="0" xfId="0" applyFill="1" applyBorder="1" applyAlignment="1">
      <alignment horizontal="left" wrapText="1"/>
    </xf>
    <xf numFmtId="22" fontId="0" fillId="0" borderId="0" xfId="0" applyNumberFormat="1" applyAlignment="1">
      <alignment horizontal="center"/>
    </xf>
    <xf numFmtId="14" fontId="0" fillId="0" borderId="0" xfId="0" applyNumberFormat="1" applyAlignment="1">
      <alignment horizontal="center" vertical="center"/>
    </xf>
    <xf numFmtId="0" fontId="0" fillId="3" borderId="0" xfId="0" applyFill="1" applyAlignment="1">
      <alignment horizontal="center" wrapText="1"/>
    </xf>
    <xf numFmtId="0" fontId="0" fillId="4" borderId="0" xfId="0" applyFill="1" applyBorder="1" applyAlignment="1">
      <alignment horizontal="left"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4" borderId="7" xfId="0" applyFill="1" applyBorder="1" applyAlignment="1">
      <alignment horizontal="left" wrapText="1"/>
    </xf>
    <xf numFmtId="0" fontId="0" fillId="4" borderId="8" xfId="0" applyFill="1" applyBorder="1" applyAlignment="1">
      <alignment horizontal="left" wrapText="1"/>
    </xf>
    <xf numFmtId="0" fontId="5" fillId="0" borderId="0" xfId="0" applyFont="1" applyAlignment="1">
      <alignment horizontal="center"/>
    </xf>
    <xf numFmtId="0" fontId="0" fillId="5" borderId="0" xfId="0" applyFill="1" applyAlignment="1">
      <alignment horizontal="left" vertical="top" wrapText="1"/>
    </xf>
    <xf numFmtId="0" fontId="0" fillId="10" borderId="0" xfId="0" applyFill="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r>
              <a:rPr lang="en-US" sz="2000" b="1" i="0" u="none" strike="noStrike" cap="none" normalizeH="0" baseline="0"/>
              <a:t>Scenic Loop Area Growth and Trend</a:t>
            </a:r>
            <a:endParaRPr lang="en-US" sz="2000" b="1"/>
          </a:p>
        </c:rich>
      </c:tx>
      <c:overlay val="0"/>
      <c:spPr>
        <a:noFill/>
        <a:ln>
          <a:noFill/>
        </a:ln>
        <a:effectLst/>
      </c:spPr>
      <c:txPr>
        <a:bodyPr rot="0" spcFirstLastPara="1" vertOverflow="ellipsis" vert="horz" wrap="square" anchor="ctr" anchorCtr="1"/>
        <a:lstStyle/>
        <a:p>
          <a:pPr>
            <a:defRPr sz="1600" b="0" i="0" u="none" strike="noStrike" kern="1200" cap="none" spc="50" normalizeH="0" baseline="0">
              <a:solidFill>
                <a:schemeClr val="tx1">
                  <a:lumMod val="65000"/>
                  <a:lumOff val="35000"/>
                </a:schemeClr>
              </a:solidFill>
              <a:latin typeface="+mj-lt"/>
              <a:ea typeface="+mj-ea"/>
              <a:cs typeface="+mj-cs"/>
            </a:defRPr>
          </a:pPr>
          <a:endParaRPr lang="en-US"/>
        </a:p>
      </c:txPr>
    </c:title>
    <c:autoTitleDeleted val="0"/>
    <c:plotArea>
      <c:layout>
        <c:manualLayout>
          <c:layoutTarget val="inner"/>
          <c:xMode val="edge"/>
          <c:yMode val="edge"/>
          <c:x val="7.1596323276900575E-2"/>
          <c:y val="0.12157626239989863"/>
          <c:w val="0.88590638848899417"/>
          <c:h val="0.76221796424411403"/>
        </c:manualLayout>
      </c:layout>
      <c:scatterChart>
        <c:scatterStyle val="lineMarker"/>
        <c:varyColors val="0"/>
        <c:ser>
          <c:idx val="0"/>
          <c:order val="0"/>
          <c:tx>
            <c:v>Original CCN Filing - Historical</c:v>
          </c:tx>
          <c:spPr>
            <a:ln w="25400" cap="rnd">
              <a:solidFill>
                <a:schemeClr val="tx1">
                  <a:alpha val="60000"/>
                </a:schemeClr>
              </a:solidFill>
              <a:round/>
            </a:ln>
            <a:effectLst/>
          </c:spPr>
          <c:marker>
            <c:symbol val="none"/>
          </c:marker>
          <c:xVal>
            <c:numRef>
              <c:f>'Scenic Loop Area Load Growth'!$B$4:$F$4</c:f>
              <c:numCache>
                <c:formatCode>General</c:formatCode>
                <c:ptCount val="5"/>
                <c:pt idx="0">
                  <c:v>2014</c:v>
                </c:pt>
                <c:pt idx="1">
                  <c:v>2015</c:v>
                </c:pt>
                <c:pt idx="2">
                  <c:v>2016</c:v>
                </c:pt>
                <c:pt idx="3">
                  <c:v>2017</c:v>
                </c:pt>
                <c:pt idx="4">
                  <c:v>2018</c:v>
                </c:pt>
              </c:numCache>
            </c:numRef>
          </c:xVal>
          <c:yVal>
            <c:numRef>
              <c:f>'Scenic Loop Area Load Growth'!$B$7:$F$7</c:f>
              <c:numCache>
                <c:formatCode>General</c:formatCode>
                <c:ptCount val="5"/>
                <c:pt idx="0">
                  <c:v>117196</c:v>
                </c:pt>
                <c:pt idx="1">
                  <c:v>135145</c:v>
                </c:pt>
                <c:pt idx="2">
                  <c:v>146390</c:v>
                </c:pt>
                <c:pt idx="3">
                  <c:v>146302</c:v>
                </c:pt>
                <c:pt idx="4">
                  <c:v>149952</c:v>
                </c:pt>
              </c:numCache>
            </c:numRef>
          </c:yVal>
          <c:smooth val="0"/>
          <c:extLst>
            <c:ext xmlns:c16="http://schemas.microsoft.com/office/drawing/2014/chart" uri="{C3380CC4-5D6E-409C-BE32-E72D297353CC}">
              <c16:uniqueId val="{00000000-5E62-433B-BB39-191DDFED1B0E}"/>
            </c:ext>
          </c:extLst>
        </c:ser>
        <c:ser>
          <c:idx val="1"/>
          <c:order val="1"/>
          <c:tx>
            <c:v>Original CCN filing - Forecast</c:v>
          </c:tx>
          <c:spPr>
            <a:ln w="28575" cap="rnd">
              <a:solidFill>
                <a:schemeClr val="accent2">
                  <a:alpha val="60000"/>
                </a:schemeClr>
              </a:solidFill>
              <a:prstDash val="sysDash"/>
              <a:round/>
            </a:ln>
            <a:effectLst/>
          </c:spPr>
          <c:marker>
            <c:symbol val="none"/>
          </c:marker>
          <c:xVal>
            <c:numRef>
              <c:f>'Scenic Loop Area Load Growth'!$B$11:$N$11</c:f>
              <c:numCache>
                <c:formatCode>General</c:formatCode>
                <c:ptCount val="13"/>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numCache>
            </c:numRef>
          </c:xVal>
          <c:yVal>
            <c:numRef>
              <c:f>'Scenic Loop Area Load Growth'!$B$14:$N$14</c:f>
              <c:numCache>
                <c:formatCode>General</c:formatCode>
                <c:ptCount val="13"/>
                <c:pt idx="0">
                  <c:v>163811</c:v>
                </c:pt>
                <c:pt idx="1">
                  <c:v>170362</c:v>
                </c:pt>
                <c:pt idx="2">
                  <c:v>178709</c:v>
                </c:pt>
                <c:pt idx="3">
                  <c:v>187499</c:v>
                </c:pt>
                <c:pt idx="4">
                  <c:v>196757</c:v>
                </c:pt>
                <c:pt idx="5">
                  <c:v>206510</c:v>
                </c:pt>
                <c:pt idx="6">
                  <c:v>214026</c:v>
                </c:pt>
                <c:pt idx="7">
                  <c:v>221824</c:v>
                </c:pt>
                <c:pt idx="8">
                  <c:v>229577</c:v>
                </c:pt>
                <c:pt idx="9">
                  <c:v>235894</c:v>
                </c:pt>
                <c:pt idx="10">
                  <c:v>242388</c:v>
                </c:pt>
                <c:pt idx="11">
                  <c:v>249066</c:v>
                </c:pt>
                <c:pt idx="12">
                  <c:v>255932</c:v>
                </c:pt>
              </c:numCache>
            </c:numRef>
          </c:yVal>
          <c:smooth val="0"/>
          <c:extLst>
            <c:ext xmlns:c16="http://schemas.microsoft.com/office/drawing/2014/chart" uri="{C3380CC4-5D6E-409C-BE32-E72D297353CC}">
              <c16:uniqueId val="{00000002-5E62-433B-BB39-191DDFED1B0E}"/>
            </c:ext>
          </c:extLst>
        </c:ser>
        <c:ser>
          <c:idx val="3"/>
          <c:order val="2"/>
          <c:tx>
            <c:v>Updated Forecast</c:v>
          </c:tx>
          <c:spPr>
            <a:ln w="28575" cap="rnd">
              <a:solidFill>
                <a:schemeClr val="tx1">
                  <a:alpha val="60000"/>
                </a:schemeClr>
              </a:solidFill>
              <a:prstDash val="sysDash"/>
              <a:round/>
            </a:ln>
            <a:effectLst/>
          </c:spPr>
          <c:marker>
            <c:symbol val="none"/>
          </c:marker>
          <c:xVal>
            <c:numRef>
              <c:f>'Scenic Loop Area Load Growth'!$B$36:$K$36</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xVal>
          <c:yVal>
            <c:numRef>
              <c:f>'Scenic Loop Area Load Growth'!$B$39:$K$39</c:f>
              <c:numCache>
                <c:formatCode>0</c:formatCode>
                <c:ptCount val="10"/>
                <c:pt idx="0">
                  <c:v>190406.29470256116</c:v>
                </c:pt>
                <c:pt idx="1">
                  <c:v>199807.84605140201</c:v>
                </c:pt>
                <c:pt idx="2">
                  <c:v>209712.07269919256</c:v>
                </c:pt>
                <c:pt idx="3">
                  <c:v>217344.61319799226</c:v>
                </c:pt>
                <c:pt idx="4">
                  <c:v>225263.52629134516</c:v>
                </c:pt>
                <c:pt idx="5">
                  <c:v>233136.74163024806</c:v>
                </c:pt>
                <c:pt idx="6">
                  <c:v>239551.69084936962</c:v>
                </c:pt>
                <c:pt idx="7">
                  <c:v>246146.38456932775</c:v>
                </c:pt>
                <c:pt idx="8">
                  <c:v>252927.93132970354</c:v>
                </c:pt>
                <c:pt idx="9">
                  <c:v>259900.39315311477</c:v>
                </c:pt>
              </c:numCache>
            </c:numRef>
          </c:yVal>
          <c:smooth val="0"/>
          <c:extLst>
            <c:ext xmlns:c16="http://schemas.microsoft.com/office/drawing/2014/chart" uri="{C3380CC4-5D6E-409C-BE32-E72D297353CC}">
              <c16:uniqueId val="{00000004-5E62-433B-BB39-191DDFED1B0E}"/>
            </c:ext>
          </c:extLst>
        </c:ser>
        <c:ser>
          <c:idx val="2"/>
          <c:order val="3"/>
          <c:tx>
            <c:v>Updated Historical</c:v>
          </c:tx>
          <c:spPr>
            <a:ln w="25400" cap="rnd">
              <a:solidFill>
                <a:srgbClr val="92D050">
                  <a:alpha val="60000"/>
                </a:srgbClr>
              </a:solidFill>
              <a:round/>
            </a:ln>
            <a:effectLst/>
          </c:spPr>
          <c:marker>
            <c:symbol val="none"/>
          </c:marker>
          <c:xVal>
            <c:numRef>
              <c:f>'Scenic Loop Area Load Growth'!$B$22:$I$22</c:f>
              <c:numCache>
                <c:formatCode>General</c:formatCode>
                <c:ptCount val="8"/>
                <c:pt idx="0">
                  <c:v>2014</c:v>
                </c:pt>
                <c:pt idx="1">
                  <c:v>2015</c:v>
                </c:pt>
                <c:pt idx="2">
                  <c:v>2016</c:v>
                </c:pt>
                <c:pt idx="3">
                  <c:v>2017</c:v>
                </c:pt>
                <c:pt idx="4">
                  <c:v>2018</c:v>
                </c:pt>
                <c:pt idx="5">
                  <c:v>2019</c:v>
                </c:pt>
                <c:pt idx="6">
                  <c:v>2020</c:v>
                </c:pt>
                <c:pt idx="7">
                  <c:v>2021</c:v>
                </c:pt>
              </c:numCache>
            </c:numRef>
          </c:xVal>
          <c:yVal>
            <c:numRef>
              <c:f>'Scenic Loop Area Load Growth'!$B$25:$I$25</c:f>
              <c:numCache>
                <c:formatCode>General</c:formatCode>
                <c:ptCount val="8"/>
                <c:pt idx="0">
                  <c:v>117196</c:v>
                </c:pt>
                <c:pt idx="1">
                  <c:v>135145</c:v>
                </c:pt>
                <c:pt idx="2">
                  <c:v>146390</c:v>
                </c:pt>
                <c:pt idx="3">
                  <c:v>146302</c:v>
                </c:pt>
                <c:pt idx="4">
                  <c:v>149952</c:v>
                </c:pt>
                <c:pt idx="5">
                  <c:v>166820</c:v>
                </c:pt>
                <c:pt idx="6">
                  <c:v>159790</c:v>
                </c:pt>
                <c:pt idx="7">
                  <c:v>181480</c:v>
                </c:pt>
              </c:numCache>
            </c:numRef>
          </c:yVal>
          <c:smooth val="0"/>
          <c:extLst>
            <c:ext xmlns:c16="http://schemas.microsoft.com/office/drawing/2014/chart" uri="{C3380CC4-5D6E-409C-BE32-E72D297353CC}">
              <c16:uniqueId val="{00000007-5E62-433B-BB39-191DDFED1B0E}"/>
            </c:ext>
          </c:extLst>
        </c:ser>
        <c:ser>
          <c:idx val="4"/>
          <c:order val="4"/>
          <c:tx>
            <c:v>Area Planning Capacity</c:v>
          </c:tx>
          <c:spPr>
            <a:ln w="25400" cap="rnd">
              <a:solidFill>
                <a:srgbClr val="C00000">
                  <a:alpha val="60000"/>
                </a:srgbClr>
              </a:solidFill>
              <a:round/>
            </a:ln>
            <a:effectLst/>
          </c:spPr>
          <c:marker>
            <c:symbol val="none"/>
          </c:marker>
          <c:xVal>
            <c:strRef>
              <c:f>'Scenic Loop Area Load Growth'!#REF!</c:f>
              <c:strCache>
                <c:ptCount val="1"/>
                <c:pt idx="0">
                  <c:v>#REF!</c:v>
                </c:pt>
              </c:strCache>
            </c:strRef>
          </c:xVal>
          <c:yVal>
            <c:numRef>
              <c:f>'Scenic Loop Area Load Growth'!#REF!</c:f>
              <c:numCache>
                <c:formatCode>General</c:formatCode>
                <c:ptCount val="1"/>
                <c:pt idx="0">
                  <c:v>1</c:v>
                </c:pt>
              </c:numCache>
            </c:numRef>
          </c:yVal>
          <c:smooth val="0"/>
          <c:extLst>
            <c:ext xmlns:c16="http://schemas.microsoft.com/office/drawing/2014/chart" uri="{C3380CC4-5D6E-409C-BE32-E72D297353CC}">
              <c16:uniqueId val="{00000008-5E62-433B-BB39-191DDFED1B0E}"/>
            </c:ext>
          </c:extLst>
        </c:ser>
        <c:dLbls>
          <c:showLegendKey val="0"/>
          <c:showVal val="0"/>
          <c:showCatName val="0"/>
          <c:showSerName val="0"/>
          <c:showPercent val="0"/>
          <c:showBubbleSize val="0"/>
        </c:dLbls>
        <c:axId val="113730400"/>
        <c:axId val="113731232"/>
      </c:scatterChart>
      <c:valAx>
        <c:axId val="113730400"/>
        <c:scaling>
          <c:orientation val="minMax"/>
          <c:max val="2031"/>
          <c:min val="201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lgn="ctr" rtl="0">
                  <a:defRPr lang="en-US" sz="1600" b="1" i="0" u="none" strike="noStrike" kern="1200" cap="all" baseline="0">
                    <a:solidFill>
                      <a:sysClr val="windowText" lastClr="000000">
                        <a:lumMod val="65000"/>
                        <a:lumOff val="35000"/>
                      </a:sysClr>
                    </a:solidFill>
                    <a:latin typeface="+mn-lt"/>
                    <a:ea typeface="+mn-ea"/>
                    <a:cs typeface="+mn-cs"/>
                  </a:defRPr>
                </a:pPr>
                <a:r>
                  <a:rPr lang="en-US" sz="1600" b="1" i="0" u="none" strike="noStrike" kern="1200" cap="all" baseline="0">
                    <a:solidFill>
                      <a:sysClr val="windowText" lastClr="000000">
                        <a:lumMod val="65000"/>
                        <a:lumOff val="35000"/>
                      </a:sysClr>
                    </a:solidFill>
                    <a:latin typeface="+mn-lt"/>
                    <a:ea typeface="+mn-ea"/>
                    <a:cs typeface="+mn-cs"/>
                  </a:rPr>
                  <a:t>YEAR</a:t>
                </a:r>
              </a:p>
            </c:rich>
          </c:tx>
          <c:overlay val="0"/>
          <c:spPr>
            <a:noFill/>
            <a:ln>
              <a:noFill/>
            </a:ln>
            <a:effectLst/>
          </c:spPr>
          <c:txPr>
            <a:bodyPr rot="0" spcFirstLastPara="1" vertOverflow="ellipsis" vert="horz" wrap="square" anchor="ctr" anchorCtr="1"/>
            <a:lstStyle/>
            <a:p>
              <a:pPr algn="ctr" rtl="0">
                <a:defRPr lang="en-US" sz="1600" b="1" i="0" u="none" strike="noStrike" kern="1200" cap="all"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a:solidFill>
              <a:schemeClr val="tx1">
                <a:lumMod val="15000"/>
                <a:lumOff val="85000"/>
              </a:schemeClr>
            </a:solidFill>
          </a:ln>
          <a:effectLst/>
        </c:spPr>
        <c:txPr>
          <a:bodyPr rot="-60000000" spcFirstLastPara="1" vertOverflow="ellipsis" vert="horz" wrap="square" anchor="ctr" anchorCtr="1"/>
          <a:lstStyle/>
          <a:p>
            <a:pPr>
              <a:defRPr sz="1100" b="0" i="0" u="none" strike="noStrike" kern="1200" cap="none" spc="20" normalizeH="0" baseline="0">
                <a:solidFill>
                  <a:schemeClr val="tx1">
                    <a:lumMod val="65000"/>
                    <a:lumOff val="35000"/>
                  </a:schemeClr>
                </a:solidFill>
                <a:latin typeface="+mn-lt"/>
                <a:ea typeface="+mn-ea"/>
                <a:cs typeface="+mn-cs"/>
              </a:defRPr>
            </a:pPr>
            <a:endParaRPr lang="en-US"/>
          </a:p>
        </c:txPr>
        <c:crossAx val="113731232"/>
        <c:crosses val="autoZero"/>
        <c:crossBetween val="midCat"/>
        <c:majorUnit val="1"/>
      </c:valAx>
      <c:valAx>
        <c:axId val="113731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1600" b="1"/>
                  <a:t>(MW)</a:t>
                </a:r>
              </a:p>
            </c:rich>
          </c:tx>
          <c:layout>
            <c:manualLayout>
              <c:xMode val="edge"/>
              <c:yMode val="edge"/>
              <c:x val="1.3691991415447503E-2"/>
              <c:y val="0.4259539890077384"/>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lumMod val="25000"/>
                <a:lumOff val="75000"/>
              </a:schemeClr>
            </a:solidFill>
          </a:ln>
          <a:effectLst/>
        </c:spPr>
        <c:txPr>
          <a:bodyPr rot="-60000000" spcFirstLastPara="1" vertOverflow="ellipsis" vert="horz" wrap="square" anchor="ctr" anchorCtr="1"/>
          <a:lstStyle/>
          <a:p>
            <a:pPr>
              <a:defRPr sz="1100" b="0" i="0" u="none" strike="noStrike" kern="1200" spc="20" baseline="0">
                <a:solidFill>
                  <a:schemeClr val="tx1">
                    <a:lumMod val="65000"/>
                    <a:lumOff val="35000"/>
                  </a:schemeClr>
                </a:solidFill>
                <a:latin typeface="+mn-lt"/>
                <a:ea typeface="+mn-ea"/>
                <a:cs typeface="+mn-cs"/>
              </a:defRPr>
            </a:pPr>
            <a:endParaRPr lang="en-US"/>
          </a:p>
        </c:txPr>
        <c:crossAx val="113730400"/>
        <c:crosses val="autoZero"/>
        <c:crossBetween val="midCat"/>
        <c:dispUnits>
          <c:builtInUnit val="thousands"/>
        </c:dispUnits>
      </c:valAx>
      <c:spPr>
        <a:noFill/>
        <a:ln>
          <a:noFill/>
        </a:ln>
        <a:effectLst/>
      </c:spPr>
    </c:plotArea>
    <c:legend>
      <c:legendPos val="r"/>
      <c:layout>
        <c:manualLayout>
          <c:xMode val="edge"/>
          <c:yMode val="edge"/>
          <c:x val="0.34936923153614124"/>
          <c:y val="0.51702092502291308"/>
          <c:w val="0.28999679652885146"/>
          <c:h val="0.27867532075032309"/>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a:solidFill>
          <a:schemeClr val="tx1">
            <a:lumMod val="15000"/>
            <a:lumOff val="85000"/>
          </a:schemeClr>
        </a:solidFill>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19050" cap="rnd">
        <a:solidFill>
          <a:schemeClr val="phClr">
            <a:alpha val="60000"/>
          </a:schemeClr>
        </a:solidFill>
        <a:round/>
      </a:ln>
    </cs:spPr>
  </cs:dataPointLine>
  <cs:dataPointMarker>
    <cs:lnRef idx="0">
      <cs:styleClr val="auto"/>
    </cs:lnRef>
    <cs:fillRef idx="0">
      <cs:styleClr val="auto"/>
    </cs:fillRef>
    <cs:effectRef idx="0"/>
    <cs:fontRef idx="minor">
      <a:schemeClr val="dk1"/>
    </cs:fontRef>
    <cs:spPr>
      <a:solidFill>
        <a:schemeClr val="lt1"/>
      </a:solidFill>
      <a:ln w="38100">
        <a:solidFill>
          <a:schemeClr val="phClr">
            <a:alpha val="60000"/>
          </a:schemeClr>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15000"/>
            <a:lumOff val="8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a:solidFill>
          <a:schemeClr val="tx1">
            <a:lumMod val="15000"/>
            <a:lumOff val="85000"/>
          </a:schemeClr>
        </a:solidFill>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a:solidFill>
          <a:schemeClr val="tx1">
            <a:lumMod val="25000"/>
            <a:lumOff val="75000"/>
          </a:schemeClr>
        </a:solidFill>
      </a:ln>
    </cs:spPr>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12</xdr:col>
      <xdr:colOff>114300</xdr:colOff>
      <xdr:row>15</xdr:row>
      <xdr:rowOff>38100</xdr:rowOff>
    </xdr:from>
    <xdr:to>
      <xdr:col>28</xdr:col>
      <xdr:colOff>590550</xdr:colOff>
      <xdr:row>45</xdr:row>
      <xdr:rowOff>57150</xdr:rowOff>
    </xdr:to>
    <xdr:grpSp>
      <xdr:nvGrpSpPr>
        <xdr:cNvPr id="13" name="Group 12">
          <a:extLst>
            <a:ext uri="{FF2B5EF4-FFF2-40B4-BE49-F238E27FC236}">
              <a16:creationId xmlns:a16="http://schemas.microsoft.com/office/drawing/2014/main" id="{7F8A2B25-DF19-4FAB-AF82-99C299651064}"/>
            </a:ext>
          </a:extLst>
        </xdr:cNvPr>
        <xdr:cNvGrpSpPr/>
      </xdr:nvGrpSpPr>
      <xdr:grpSpPr>
        <a:xfrm>
          <a:off x="8886825" y="2895600"/>
          <a:ext cx="10229850" cy="5734050"/>
          <a:chOff x="7239001" y="3082804"/>
          <a:chExt cx="10210799" cy="4672014"/>
        </a:xfrm>
      </xdr:grpSpPr>
      <xdr:graphicFrame macro="">
        <xdr:nvGraphicFramePr>
          <xdr:cNvPr id="2" name="Chart 1">
            <a:extLst>
              <a:ext uri="{FF2B5EF4-FFF2-40B4-BE49-F238E27FC236}">
                <a16:creationId xmlns:a16="http://schemas.microsoft.com/office/drawing/2014/main" id="{5AF5A81D-C0DF-4460-BF17-9AA75DF2A445}"/>
              </a:ext>
            </a:extLst>
          </xdr:cNvPr>
          <xdr:cNvGraphicFramePr/>
        </xdr:nvGraphicFramePr>
        <xdr:xfrm>
          <a:off x="7239001" y="3082804"/>
          <a:ext cx="10210799" cy="4672014"/>
        </xdr:xfrm>
        <a:graphic>
          <a:graphicData uri="http://schemas.openxmlformats.org/drawingml/2006/chart">
            <c:chart xmlns:c="http://schemas.openxmlformats.org/drawingml/2006/chart" xmlns:r="http://schemas.openxmlformats.org/officeDocument/2006/relationships" r:id="rId1"/>
          </a:graphicData>
        </a:graphic>
      </xdr:graphicFrame>
      <xdr:grpSp>
        <xdr:nvGrpSpPr>
          <xdr:cNvPr id="10" name="Group 9">
            <a:extLst>
              <a:ext uri="{FF2B5EF4-FFF2-40B4-BE49-F238E27FC236}">
                <a16:creationId xmlns:a16="http://schemas.microsoft.com/office/drawing/2014/main" id="{D7AB6AF2-FBCF-4CBE-ACF7-B4E0D8D895EF}"/>
              </a:ext>
            </a:extLst>
          </xdr:cNvPr>
          <xdr:cNvGrpSpPr>
            <a:grpSpLocks/>
          </xdr:cNvGrpSpPr>
        </xdr:nvGrpSpPr>
        <xdr:grpSpPr bwMode="auto">
          <a:xfrm>
            <a:off x="7971693" y="4740519"/>
            <a:ext cx="9026769" cy="80596"/>
            <a:chOff x="1410" y="-26"/>
            <a:chExt cx="9421" cy="2"/>
          </a:xfrm>
        </xdr:grpSpPr>
        <xdr:sp macro="" textlink="">
          <xdr:nvSpPr>
            <xdr:cNvPr id="11" name="Freeform 9">
              <a:extLst>
                <a:ext uri="{FF2B5EF4-FFF2-40B4-BE49-F238E27FC236}">
                  <a16:creationId xmlns:a16="http://schemas.microsoft.com/office/drawing/2014/main" id="{8DCD0A2C-ED42-4704-A281-5599ACE6D51D}"/>
                </a:ext>
              </a:extLst>
            </xdr:cNvPr>
            <xdr:cNvSpPr>
              <a:spLocks/>
            </xdr:cNvSpPr>
          </xdr:nvSpPr>
          <xdr:spPr bwMode="auto">
            <a:xfrm>
              <a:off x="1410" y="-26"/>
              <a:ext cx="9421" cy="2"/>
            </a:xfrm>
            <a:custGeom>
              <a:avLst/>
              <a:gdLst>
                <a:gd name="T0" fmla="+- 0 1410 1410"/>
                <a:gd name="T1" fmla="*/ T0 w 9421"/>
                <a:gd name="T2" fmla="+- 0 10831 1410"/>
                <a:gd name="T3" fmla="*/ T2 w 9421"/>
              </a:gdLst>
              <a:ahLst/>
              <a:cxnLst>
                <a:cxn ang="0">
                  <a:pos x="T1" y="0"/>
                </a:cxn>
                <a:cxn ang="0">
                  <a:pos x="T3" y="0"/>
                </a:cxn>
              </a:cxnLst>
              <a:rect l="0" t="0" r="r" b="b"/>
              <a:pathLst>
                <a:path w="9421">
                  <a:moveTo>
                    <a:pt x="0" y="0"/>
                  </a:moveTo>
                  <a:lnTo>
                    <a:pt x="9421" y="0"/>
                  </a:lnTo>
                </a:path>
              </a:pathLst>
            </a:custGeom>
            <a:noFill/>
            <a:ln w="19050">
              <a:solidFill>
                <a:srgbClr val="FF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n-US"/>
            </a:p>
          </xdr:txBody>
        </xdr:sp>
      </xdr:grp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topLeftCell="A13" zoomScale="85" zoomScaleNormal="85" workbookViewId="0">
      <selection activeCell="G23" sqref="G23"/>
    </sheetView>
  </sheetViews>
  <sheetFormatPr defaultRowHeight="15" x14ac:dyDescent="0.25"/>
  <cols>
    <col min="1" max="1" width="27.28515625" customWidth="1"/>
    <col min="11" max="11" width="12.85546875" customWidth="1"/>
  </cols>
  <sheetData>
    <row r="1" spans="1:14" x14ac:dyDescent="0.25">
      <c r="A1" s="9" t="s">
        <v>0</v>
      </c>
      <c r="B1" s="9"/>
      <c r="C1" s="9"/>
      <c r="D1" s="9"/>
    </row>
    <row r="3" spans="1:14" x14ac:dyDescent="0.25">
      <c r="A3" s="35" t="s">
        <v>1</v>
      </c>
      <c r="B3" s="35"/>
      <c r="C3" s="35"/>
      <c r="D3" s="35"/>
      <c r="E3" s="35"/>
      <c r="F3" s="35"/>
    </row>
    <row r="4" spans="1:14" x14ac:dyDescent="0.25">
      <c r="A4" s="1" t="s">
        <v>2</v>
      </c>
      <c r="B4" s="2">
        <v>2014</v>
      </c>
      <c r="C4" s="2">
        <v>2015</v>
      </c>
      <c r="D4" s="2">
        <v>2016</v>
      </c>
      <c r="E4" s="2">
        <v>2017</v>
      </c>
      <c r="F4" s="2">
        <v>2018</v>
      </c>
    </row>
    <row r="5" spans="1:14" x14ac:dyDescent="0.25">
      <c r="A5" s="1" t="s">
        <v>3</v>
      </c>
      <c r="B5" s="1">
        <v>80056</v>
      </c>
      <c r="C5" s="1">
        <v>95378</v>
      </c>
      <c r="D5" s="1">
        <v>105197</v>
      </c>
      <c r="E5" s="1">
        <v>104395</v>
      </c>
      <c r="F5" s="1">
        <v>105524</v>
      </c>
    </row>
    <row r="6" spans="1:14" x14ac:dyDescent="0.25">
      <c r="A6" s="1" t="s">
        <v>4</v>
      </c>
      <c r="B6" s="1">
        <v>37140</v>
      </c>
      <c r="C6" s="1">
        <v>39767</v>
      </c>
      <c r="D6" s="1">
        <v>41193</v>
      </c>
      <c r="E6" s="1">
        <v>41907</v>
      </c>
      <c r="F6" s="1">
        <v>44428</v>
      </c>
    </row>
    <row r="7" spans="1:14" x14ac:dyDescent="0.25">
      <c r="A7" s="1" t="s">
        <v>5</v>
      </c>
      <c r="B7" s="1">
        <f>SUM(B6+B5)</f>
        <v>117196</v>
      </c>
      <c r="C7" s="1">
        <f t="shared" ref="C7:F7" si="0">SUM(C6+C5)</f>
        <v>135145</v>
      </c>
      <c r="D7" s="1">
        <f t="shared" si="0"/>
        <v>146390</v>
      </c>
      <c r="E7" s="1">
        <f t="shared" si="0"/>
        <v>146302</v>
      </c>
      <c r="F7" s="1">
        <f t="shared" si="0"/>
        <v>149952</v>
      </c>
    </row>
    <row r="10" spans="1:14" x14ac:dyDescent="0.25">
      <c r="A10" s="36" t="s">
        <v>6</v>
      </c>
      <c r="B10" s="37"/>
      <c r="C10" s="37"/>
      <c r="D10" s="37"/>
      <c r="E10" s="37"/>
      <c r="F10" s="37"/>
      <c r="G10" s="37"/>
      <c r="H10" s="37"/>
      <c r="I10" s="37"/>
      <c r="J10" s="37"/>
      <c r="K10" s="37"/>
      <c r="L10" s="37"/>
      <c r="M10" s="37"/>
      <c r="N10" s="38"/>
    </row>
    <row r="11" spans="1:14" x14ac:dyDescent="0.25">
      <c r="A11" s="1" t="s">
        <v>2</v>
      </c>
      <c r="B11" s="1">
        <v>2019</v>
      </c>
      <c r="C11" s="1">
        <v>2020</v>
      </c>
      <c r="D11" s="1">
        <v>2021</v>
      </c>
      <c r="E11" s="1">
        <v>2022</v>
      </c>
      <c r="F11" s="1">
        <v>2023</v>
      </c>
      <c r="G11" s="1">
        <v>2024</v>
      </c>
      <c r="H11" s="1">
        <v>2025</v>
      </c>
      <c r="I11" s="1">
        <v>2026</v>
      </c>
      <c r="J11" s="1">
        <v>2027</v>
      </c>
      <c r="K11" s="1">
        <v>2028</v>
      </c>
      <c r="L11" s="1">
        <v>2029</v>
      </c>
      <c r="M11" s="1">
        <v>2030</v>
      </c>
      <c r="N11" s="1">
        <v>2031</v>
      </c>
    </row>
    <row r="12" spans="1:14" x14ac:dyDescent="0.25">
      <c r="A12" s="1" t="s">
        <v>3</v>
      </c>
      <c r="B12" s="1">
        <v>119005</v>
      </c>
      <c r="C12" s="1">
        <v>122382</v>
      </c>
      <c r="D12" s="1">
        <v>129481</v>
      </c>
      <c r="E12" s="1">
        <v>136991</v>
      </c>
      <c r="F12" s="1">
        <v>144936</v>
      </c>
      <c r="G12" s="1">
        <v>153342</v>
      </c>
      <c r="H12" s="1">
        <v>159476</v>
      </c>
      <c r="I12" s="1">
        <v>165855</v>
      </c>
      <c r="J12" s="1">
        <v>172489</v>
      </c>
      <c r="K12" s="1">
        <v>177664</v>
      </c>
      <c r="L12" s="1">
        <v>182994</v>
      </c>
      <c r="M12" s="1">
        <v>188484</v>
      </c>
      <c r="N12" s="1">
        <v>194138</v>
      </c>
    </row>
    <row r="13" spans="1:14" x14ac:dyDescent="0.25">
      <c r="A13" s="1" t="s">
        <v>4</v>
      </c>
      <c r="B13" s="1">
        <v>44806</v>
      </c>
      <c r="C13" s="1">
        <v>47980</v>
      </c>
      <c r="D13" s="1">
        <v>49228</v>
      </c>
      <c r="E13" s="1">
        <v>50508</v>
      </c>
      <c r="F13" s="1">
        <v>51821</v>
      </c>
      <c r="G13" s="1">
        <v>53168</v>
      </c>
      <c r="H13" s="1">
        <v>54550</v>
      </c>
      <c r="I13" s="1">
        <v>55969</v>
      </c>
      <c r="J13" s="1">
        <v>57088</v>
      </c>
      <c r="K13" s="1">
        <v>58230</v>
      </c>
      <c r="L13" s="1">
        <v>59394</v>
      </c>
      <c r="M13" s="1">
        <v>60582</v>
      </c>
      <c r="N13" s="1">
        <v>61794</v>
      </c>
    </row>
    <row r="14" spans="1:14" x14ac:dyDescent="0.25">
      <c r="A14" s="1" t="s">
        <v>5</v>
      </c>
      <c r="B14" s="1">
        <f>SUM(B12+B13)</f>
        <v>163811</v>
      </c>
      <c r="C14" s="1">
        <f t="shared" ref="C14:N14" si="1">SUM(C12+C13)</f>
        <v>170362</v>
      </c>
      <c r="D14" s="1">
        <f t="shared" si="1"/>
        <v>178709</v>
      </c>
      <c r="E14" s="1">
        <f t="shared" si="1"/>
        <v>187499</v>
      </c>
      <c r="F14" s="1">
        <f t="shared" si="1"/>
        <v>196757</v>
      </c>
      <c r="G14" s="1">
        <f t="shared" si="1"/>
        <v>206510</v>
      </c>
      <c r="H14" s="1">
        <f t="shared" si="1"/>
        <v>214026</v>
      </c>
      <c r="I14" s="1">
        <f t="shared" si="1"/>
        <v>221824</v>
      </c>
      <c r="J14" s="1">
        <f t="shared" si="1"/>
        <v>229577</v>
      </c>
      <c r="K14" s="1">
        <f t="shared" si="1"/>
        <v>235894</v>
      </c>
      <c r="L14" s="1">
        <f t="shared" si="1"/>
        <v>242388</v>
      </c>
      <c r="M14" s="1">
        <f t="shared" si="1"/>
        <v>249066</v>
      </c>
      <c r="N14" s="1">
        <f t="shared" si="1"/>
        <v>255932</v>
      </c>
    </row>
    <row r="19" spans="1:11" x14ac:dyDescent="0.25">
      <c r="A19" s="9" t="s">
        <v>7</v>
      </c>
      <c r="B19" s="9"/>
      <c r="C19" s="9"/>
      <c r="D19" s="9"/>
    </row>
    <row r="21" spans="1:11" x14ac:dyDescent="0.25">
      <c r="A21" s="35" t="s">
        <v>1</v>
      </c>
      <c r="B21" s="35"/>
      <c r="C21" s="35"/>
      <c r="D21" s="35"/>
      <c r="E21" s="35"/>
      <c r="F21" s="35"/>
      <c r="G21" s="35"/>
      <c r="H21" s="35"/>
      <c r="I21" s="35"/>
    </row>
    <row r="22" spans="1:11" x14ac:dyDescent="0.25">
      <c r="A22" s="1" t="s">
        <v>2</v>
      </c>
      <c r="B22" s="2">
        <v>2014</v>
      </c>
      <c r="C22" s="2">
        <v>2015</v>
      </c>
      <c r="D22" s="2">
        <v>2016</v>
      </c>
      <c r="E22" s="2">
        <v>2017</v>
      </c>
      <c r="F22" s="2">
        <v>2018</v>
      </c>
      <c r="G22" s="2">
        <v>2019</v>
      </c>
      <c r="H22" s="2">
        <v>2020</v>
      </c>
      <c r="I22" s="2">
        <v>2021</v>
      </c>
    </row>
    <row r="23" spans="1:11" x14ac:dyDescent="0.25">
      <c r="A23" s="1" t="s">
        <v>3</v>
      </c>
      <c r="B23" s="1">
        <v>80056</v>
      </c>
      <c r="C23" s="1">
        <v>95378</v>
      </c>
      <c r="D23" s="1">
        <v>105197</v>
      </c>
      <c r="E23" s="1">
        <v>104395</v>
      </c>
      <c r="F23" s="1">
        <v>105524</v>
      </c>
      <c r="G23" s="1">
        <v>121040</v>
      </c>
      <c r="H23" s="1">
        <v>102630</v>
      </c>
      <c r="I23" s="1">
        <v>97440</v>
      </c>
      <c r="K23" s="33" t="s">
        <v>8</v>
      </c>
    </row>
    <row r="24" spans="1:11" x14ac:dyDescent="0.25">
      <c r="A24" s="1" t="s">
        <v>9</v>
      </c>
      <c r="B24" s="1">
        <v>37140</v>
      </c>
      <c r="C24" s="1">
        <v>39767</v>
      </c>
      <c r="D24" s="1">
        <v>41193</v>
      </c>
      <c r="E24" s="24">
        <v>41907</v>
      </c>
      <c r="F24" s="1">
        <v>44428</v>
      </c>
      <c r="G24" s="1">
        <v>45780</v>
      </c>
      <c r="H24" s="1">
        <v>57160</v>
      </c>
      <c r="I24" s="1">
        <v>84040</v>
      </c>
      <c r="K24" s="33"/>
    </row>
    <row r="25" spans="1:11" x14ac:dyDescent="0.25">
      <c r="A25" s="12" t="s">
        <v>5</v>
      </c>
      <c r="B25" s="12">
        <f>SUM(B24+B23)</f>
        <v>117196</v>
      </c>
      <c r="C25" s="12">
        <f t="shared" ref="C25" si="2">SUM(C24+C23)</f>
        <v>135145</v>
      </c>
      <c r="D25" s="12">
        <f t="shared" ref="D25" si="3">SUM(D24+D23)</f>
        <v>146390</v>
      </c>
      <c r="E25" s="12">
        <f t="shared" ref="E25" si="4">SUM(E24+E23)</f>
        <v>146302</v>
      </c>
      <c r="F25" s="12">
        <f t="shared" ref="F25" si="5">SUM(F24+F23)</f>
        <v>149952</v>
      </c>
      <c r="G25" s="12">
        <f>SUM(G23:G24)</f>
        <v>166820</v>
      </c>
      <c r="H25" s="12">
        <f>SUM(H23:H24)</f>
        <v>159790</v>
      </c>
      <c r="I25" s="12">
        <f>SUM(I23:I24)</f>
        <v>181480</v>
      </c>
      <c r="K25" s="33"/>
    </row>
    <row r="26" spans="1:11" x14ac:dyDescent="0.25">
      <c r="A26" s="10" t="s">
        <v>10</v>
      </c>
      <c r="B26" s="11" t="s">
        <v>11</v>
      </c>
      <c r="C26" s="11">
        <f>(C25-B25)/B25</f>
        <v>0.15315369125226116</v>
      </c>
      <c r="D26" s="11">
        <f t="shared" ref="D26:I26" si="6">(D25-C25)/C25</f>
        <v>8.3206925894409714E-2</v>
      </c>
      <c r="E26" s="11">
        <f t="shared" si="6"/>
        <v>-6.0113395723751625E-4</v>
      </c>
      <c r="F26" s="11">
        <f t="shared" si="6"/>
        <v>2.4948394417027793E-2</v>
      </c>
      <c r="G26" s="11">
        <f t="shared" si="6"/>
        <v>0.11248932991890738</v>
      </c>
      <c r="H26" s="21">
        <f t="shared" si="6"/>
        <v>-4.2141230068337129E-2</v>
      </c>
      <c r="I26" s="11">
        <f t="shared" si="6"/>
        <v>0.13574065961574566</v>
      </c>
    </row>
    <row r="27" spans="1:11" x14ac:dyDescent="0.25">
      <c r="A27" s="10" t="s">
        <v>12</v>
      </c>
      <c r="B27" s="11" t="s">
        <v>11</v>
      </c>
      <c r="C27" s="11">
        <f t="shared" ref="C27:I27" si="7">($I$25-$B$25)/($B$25*7)</f>
        <v>7.8359573461795382E-2</v>
      </c>
      <c r="D27" s="11">
        <f t="shared" si="7"/>
        <v>7.8359573461795382E-2</v>
      </c>
      <c r="E27" s="11">
        <f t="shared" si="7"/>
        <v>7.8359573461795382E-2</v>
      </c>
      <c r="F27" s="11">
        <f t="shared" si="7"/>
        <v>7.8359573461795382E-2</v>
      </c>
      <c r="G27" s="11">
        <f t="shared" si="7"/>
        <v>7.8359573461795382E-2</v>
      </c>
      <c r="H27" s="11">
        <f t="shared" si="7"/>
        <v>7.8359573461795382E-2</v>
      </c>
      <c r="I27" s="11">
        <f t="shared" si="7"/>
        <v>7.8359573461795382E-2</v>
      </c>
    </row>
    <row r="28" spans="1:11" x14ac:dyDescent="0.25">
      <c r="A28" s="39" t="s">
        <v>13</v>
      </c>
      <c r="B28" s="39"/>
      <c r="C28" s="39"/>
      <c r="D28" s="39"/>
      <c r="E28" s="39"/>
      <c r="F28" s="39"/>
      <c r="G28" s="39"/>
      <c r="H28" s="39"/>
      <c r="I28" s="39"/>
    </row>
    <row r="29" spans="1:11" x14ac:dyDescent="0.25">
      <c r="A29" s="34"/>
      <c r="B29" s="34"/>
      <c r="C29" s="34"/>
      <c r="D29" s="34"/>
      <c r="E29" s="34"/>
      <c r="F29" s="34"/>
      <c r="G29" s="34"/>
      <c r="H29" s="34"/>
      <c r="I29" s="34"/>
    </row>
    <row r="30" spans="1:11" x14ac:dyDescent="0.25">
      <c r="A30" s="40"/>
      <c r="B30" s="40"/>
      <c r="C30" s="40"/>
      <c r="D30" s="40"/>
      <c r="E30" s="40"/>
      <c r="F30" s="40"/>
      <c r="G30" s="40"/>
      <c r="H30" s="40"/>
      <c r="I30" s="40"/>
    </row>
    <row r="31" spans="1:11" x14ac:dyDescent="0.25">
      <c r="A31" s="30"/>
      <c r="B31" s="30"/>
      <c r="C31" s="30"/>
      <c r="D31" s="30"/>
      <c r="E31" s="30"/>
      <c r="F31" s="30"/>
      <c r="G31" s="30"/>
      <c r="H31" s="30"/>
      <c r="I31" s="30"/>
    </row>
    <row r="32" spans="1:11" x14ac:dyDescent="0.25">
      <c r="A32" s="30"/>
      <c r="B32" s="30"/>
      <c r="C32" s="30"/>
      <c r="D32" s="30"/>
      <c r="E32" s="30"/>
      <c r="F32" s="30"/>
      <c r="G32" s="30"/>
      <c r="H32" s="30"/>
      <c r="I32" s="30"/>
    </row>
    <row r="33" spans="1:11" x14ac:dyDescent="0.25">
      <c r="A33" s="30"/>
      <c r="B33" s="30"/>
      <c r="C33" s="30"/>
      <c r="D33" s="30"/>
      <c r="E33" s="30"/>
      <c r="F33" s="30"/>
      <c r="G33" s="30"/>
      <c r="H33" s="30"/>
      <c r="I33" s="30"/>
    </row>
    <row r="35" spans="1:11" x14ac:dyDescent="0.25">
      <c r="A35" s="35" t="s">
        <v>6</v>
      </c>
      <c r="B35" s="35"/>
      <c r="C35" s="35"/>
      <c r="D35" s="35"/>
      <c r="E35" s="35"/>
      <c r="F35" s="35"/>
      <c r="G35" s="35"/>
      <c r="H35" s="35"/>
      <c r="I35" s="35"/>
      <c r="J35" s="35"/>
      <c r="K35" s="35"/>
    </row>
    <row r="36" spans="1:11" x14ac:dyDescent="0.25">
      <c r="A36" s="1" t="s">
        <v>2</v>
      </c>
      <c r="B36" s="1">
        <v>2022</v>
      </c>
      <c r="C36" s="1">
        <v>2023</v>
      </c>
      <c r="D36" s="1">
        <v>2024</v>
      </c>
      <c r="E36" s="1">
        <v>2025</v>
      </c>
      <c r="F36" s="1">
        <v>2026</v>
      </c>
      <c r="G36" s="1">
        <v>2027</v>
      </c>
      <c r="H36" s="1">
        <v>2028</v>
      </c>
      <c r="I36" s="1">
        <v>2029</v>
      </c>
      <c r="J36" s="1">
        <v>2030</v>
      </c>
      <c r="K36" s="1">
        <v>2031</v>
      </c>
    </row>
    <row r="37" spans="1:11" x14ac:dyDescent="0.25">
      <c r="A37" s="1" t="s">
        <v>3</v>
      </c>
      <c r="B37" s="3">
        <v>112525.678571429</v>
      </c>
      <c r="C37" s="3">
        <f t="shared" ref="C37:K37" si="8">B37*(1+((F12-E12)/E12))</f>
        <v>119051.77529493641</v>
      </c>
      <c r="D37" s="3">
        <f t="shared" si="8"/>
        <v>125956.54169617032</v>
      </c>
      <c r="E37" s="3">
        <f t="shared" si="8"/>
        <v>130995.06621498648</v>
      </c>
      <c r="F37" s="3">
        <f t="shared" si="8"/>
        <v>136234.83600721476</v>
      </c>
      <c r="G37" s="3">
        <f t="shared" si="8"/>
        <v>141684.06516564751</v>
      </c>
      <c r="H37" s="3">
        <f t="shared" si="8"/>
        <v>145934.85818567907</v>
      </c>
      <c r="I37" s="3">
        <f t="shared" si="8"/>
        <v>150312.96964399179</v>
      </c>
      <c r="J37" s="3">
        <f t="shared" si="8"/>
        <v>154822.50658698179</v>
      </c>
      <c r="K37" s="3">
        <f t="shared" si="8"/>
        <v>159466.75465176604</v>
      </c>
    </row>
    <row r="38" spans="1:11" x14ac:dyDescent="0.25">
      <c r="A38" s="1" t="s">
        <v>4</v>
      </c>
      <c r="B38" s="3">
        <v>77880.616131132163</v>
      </c>
      <c r="C38" s="3">
        <f>C39-C37</f>
        <v>80756.070756465604</v>
      </c>
      <c r="D38" s="3">
        <f t="shared" ref="D38:K38" si="9">D39-D37</f>
        <v>83755.531003022246</v>
      </c>
      <c r="E38" s="3">
        <f t="shared" si="9"/>
        <v>86349.546983005785</v>
      </c>
      <c r="F38" s="3">
        <f t="shared" si="9"/>
        <v>89028.690284130396</v>
      </c>
      <c r="G38" s="3">
        <f t="shared" si="9"/>
        <v>91452.676464600547</v>
      </c>
      <c r="H38" s="3">
        <f t="shared" si="9"/>
        <v>93616.832663690555</v>
      </c>
      <c r="I38" s="3">
        <f t="shared" si="9"/>
        <v>95833.414925335965</v>
      </c>
      <c r="J38" s="3">
        <f t="shared" si="9"/>
        <v>98105.424742721749</v>
      </c>
      <c r="K38" s="3">
        <f t="shared" si="9"/>
        <v>100433.63850134873</v>
      </c>
    </row>
    <row r="39" spans="1:11" x14ac:dyDescent="0.25">
      <c r="A39" s="1" t="s">
        <v>5</v>
      </c>
      <c r="B39" s="19">
        <f>SUM(B38+B37)</f>
        <v>190406.29470256116</v>
      </c>
      <c r="C39" s="19">
        <f t="shared" ref="C39:K39" si="10">B39*(1+((F14-E14)/E14))</f>
        <v>199807.84605140201</v>
      </c>
      <c r="D39" s="19">
        <f t="shared" si="10"/>
        <v>209712.07269919256</v>
      </c>
      <c r="E39" s="19">
        <f t="shared" si="10"/>
        <v>217344.61319799226</v>
      </c>
      <c r="F39" s="19">
        <f t="shared" si="10"/>
        <v>225263.52629134516</v>
      </c>
      <c r="G39" s="19">
        <f t="shared" si="10"/>
        <v>233136.74163024806</v>
      </c>
      <c r="H39" s="19">
        <f t="shared" si="10"/>
        <v>239551.69084936962</v>
      </c>
      <c r="I39" s="19">
        <f t="shared" si="10"/>
        <v>246146.38456932775</v>
      </c>
      <c r="J39" s="19">
        <f t="shared" si="10"/>
        <v>252927.93132970354</v>
      </c>
      <c r="K39" s="19">
        <f t="shared" si="10"/>
        <v>259900.39315311477</v>
      </c>
    </row>
    <row r="40" spans="1:11" x14ac:dyDescent="0.25">
      <c r="A40" s="18" t="s">
        <v>10</v>
      </c>
      <c r="B40" s="16">
        <f>(B39-I25)/I25</f>
        <v>4.9186107023149461E-2</v>
      </c>
      <c r="C40" s="16">
        <f>(C39-B39)/B39</f>
        <v>4.9376263340071114E-2</v>
      </c>
      <c r="D40" s="16">
        <f t="shared" ref="D40:K40" si="11">(D39-C39)/C39</f>
        <v>4.9568757401261494E-2</v>
      </c>
      <c r="E40" s="16">
        <f t="shared" si="11"/>
        <v>3.6395331945184142E-2</v>
      </c>
      <c r="F40" s="16">
        <f t="shared" si="11"/>
        <v>3.6434825675385293E-2</v>
      </c>
      <c r="G40" s="16">
        <f t="shared" si="11"/>
        <v>3.4951132429313275E-2</v>
      </c>
      <c r="H40" s="16">
        <f t="shared" si="11"/>
        <v>2.7515822578045624E-2</v>
      </c>
      <c r="I40" s="16">
        <f t="shared" si="11"/>
        <v>2.752931401392145E-2</v>
      </c>
      <c r="J40" s="16">
        <f t="shared" si="11"/>
        <v>2.7550868854893728E-2</v>
      </c>
      <c r="K40" s="16">
        <f t="shared" si="11"/>
        <v>2.7566990275669844E-2</v>
      </c>
    </row>
    <row r="41" spans="1:11" x14ac:dyDescent="0.25">
      <c r="A41" s="18" t="s">
        <v>12</v>
      </c>
      <c r="B41" s="17">
        <f>($K$39-$I$25)/($I$25*10)</f>
        <v>4.3211589791224803E-2</v>
      </c>
      <c r="C41" s="17">
        <f t="shared" ref="C41:K41" si="12">($K$39-$I$25)/($I$25*10)</f>
        <v>4.3211589791224803E-2</v>
      </c>
      <c r="D41" s="17">
        <f t="shared" si="12"/>
        <v>4.3211589791224803E-2</v>
      </c>
      <c r="E41" s="17">
        <f t="shared" si="12"/>
        <v>4.3211589791224803E-2</v>
      </c>
      <c r="F41" s="17">
        <f t="shared" si="12"/>
        <v>4.3211589791224803E-2</v>
      </c>
      <c r="G41" s="17">
        <f t="shared" si="12"/>
        <v>4.3211589791224803E-2</v>
      </c>
      <c r="H41" s="17">
        <f t="shared" si="12"/>
        <v>4.3211589791224803E-2</v>
      </c>
      <c r="I41" s="17">
        <f t="shared" si="12"/>
        <v>4.3211589791224803E-2</v>
      </c>
      <c r="J41" s="17">
        <f t="shared" si="12"/>
        <v>4.3211589791224803E-2</v>
      </c>
      <c r="K41" s="17">
        <f t="shared" si="12"/>
        <v>4.3211589791224803E-2</v>
      </c>
    </row>
    <row r="42" spans="1:11" x14ac:dyDescent="0.25">
      <c r="A42" s="14"/>
      <c r="B42" s="15"/>
      <c r="C42" s="15"/>
      <c r="D42" s="15"/>
      <c r="E42" s="15"/>
      <c r="F42" s="15"/>
      <c r="G42" s="15"/>
      <c r="H42" s="15"/>
      <c r="I42" s="15"/>
      <c r="J42" s="15"/>
      <c r="K42" s="15"/>
    </row>
    <row r="44" spans="1:11" ht="15" customHeight="1" x14ac:dyDescent="0.25">
      <c r="A44" s="34" t="s">
        <v>14</v>
      </c>
      <c r="B44" s="34"/>
      <c r="C44" s="34"/>
      <c r="D44" s="34"/>
      <c r="E44" s="34"/>
      <c r="F44" s="34"/>
      <c r="G44" s="34"/>
      <c r="H44" s="34"/>
      <c r="I44" s="34"/>
      <c r="J44" s="34"/>
      <c r="K44" s="34"/>
    </row>
    <row r="45" spans="1:11" x14ac:dyDescent="0.25">
      <c r="A45" s="34"/>
      <c r="B45" s="34"/>
      <c r="C45" s="34"/>
      <c r="D45" s="34"/>
      <c r="E45" s="34"/>
      <c r="F45" s="34"/>
      <c r="G45" s="34"/>
      <c r="H45" s="34"/>
      <c r="I45" s="34"/>
      <c r="J45" s="34"/>
      <c r="K45" s="34"/>
    </row>
    <row r="46" spans="1:11" x14ac:dyDescent="0.25">
      <c r="A46" s="34"/>
      <c r="B46" s="34"/>
      <c r="C46" s="34"/>
      <c r="D46" s="34"/>
      <c r="E46" s="34"/>
      <c r="F46" s="34"/>
      <c r="G46" s="34"/>
      <c r="H46" s="34"/>
      <c r="I46" s="34"/>
      <c r="J46" s="34"/>
      <c r="K46" s="34"/>
    </row>
    <row r="47" spans="1:11" x14ac:dyDescent="0.25">
      <c r="A47" s="34"/>
      <c r="B47" s="34"/>
      <c r="C47" s="34"/>
      <c r="D47" s="34"/>
      <c r="E47" s="34"/>
      <c r="F47" s="34"/>
      <c r="G47" s="34"/>
      <c r="H47" s="34"/>
      <c r="I47" s="34"/>
      <c r="J47" s="34"/>
      <c r="K47" s="34"/>
    </row>
    <row r="48" spans="1:11" x14ac:dyDescent="0.25">
      <c r="A48" s="30"/>
      <c r="B48" s="30"/>
      <c r="C48" s="30"/>
      <c r="D48" s="30"/>
      <c r="E48" s="30"/>
      <c r="F48" s="30"/>
      <c r="G48" s="30"/>
      <c r="H48" s="30"/>
      <c r="I48" s="30"/>
      <c r="J48" s="30"/>
      <c r="K48" s="30"/>
    </row>
    <row r="49" spans="1:12" x14ac:dyDescent="0.25">
      <c r="A49" s="4"/>
      <c r="L49" s="13"/>
    </row>
    <row r="50" spans="1:12" x14ac:dyDescent="0.25">
      <c r="A50" s="20"/>
    </row>
    <row r="55" spans="1:12" s="20" customFormat="1" x14ac:dyDescent="0.25"/>
  </sheetData>
  <mergeCells count="7">
    <mergeCell ref="K23:K25"/>
    <mergeCell ref="A44:K47"/>
    <mergeCell ref="A3:F3"/>
    <mergeCell ref="A10:N10"/>
    <mergeCell ref="A21:I21"/>
    <mergeCell ref="A35:K35"/>
    <mergeCell ref="A28:I3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30"/>
  <sheetViews>
    <sheetView workbookViewId="0">
      <selection activeCell="AA9" sqref="AA9"/>
    </sheetView>
  </sheetViews>
  <sheetFormatPr defaultRowHeight="15" x14ac:dyDescent="0.25"/>
  <cols>
    <col min="3" max="3" width="11.7109375" bestFit="1" customWidth="1"/>
    <col min="4" max="4" width="10.7109375" bestFit="1" customWidth="1"/>
    <col min="5" max="5" width="1.7109375" customWidth="1"/>
    <col min="7" max="7" width="11.7109375" bestFit="1" customWidth="1"/>
    <col min="8" max="8" width="9.7109375" bestFit="1" customWidth="1"/>
    <col min="9" max="9" width="1.5703125" customWidth="1"/>
    <col min="11" max="11" width="11.7109375" bestFit="1" customWidth="1"/>
    <col min="12" max="12" width="10.7109375" bestFit="1" customWidth="1"/>
    <col min="13" max="13" width="2" customWidth="1"/>
    <col min="15" max="15" width="11.7109375" bestFit="1" customWidth="1"/>
    <col min="16" max="16" width="9.85546875" bestFit="1" customWidth="1"/>
    <col min="17" max="17" width="1.5703125" customWidth="1"/>
    <col min="19" max="19" width="11.7109375" bestFit="1" customWidth="1"/>
    <col min="20" max="20" width="10.7109375" bestFit="1" customWidth="1"/>
    <col min="21" max="21" width="1.42578125" customWidth="1"/>
    <col min="23" max="23" width="11.7109375" bestFit="1" customWidth="1"/>
    <col min="24" max="24" width="9.7109375" bestFit="1" customWidth="1"/>
    <col min="25" max="25" width="1.28515625" customWidth="1"/>
    <col min="27" max="27" width="11.7109375" bestFit="1" customWidth="1"/>
    <col min="28" max="28" width="9.7109375" bestFit="1" customWidth="1"/>
  </cols>
  <sheetData>
    <row r="1" spans="2:28" x14ac:dyDescent="0.25">
      <c r="B1" s="42" t="s">
        <v>15</v>
      </c>
      <c r="C1" s="42"/>
      <c r="D1" s="42"/>
      <c r="E1" s="42"/>
      <c r="F1" s="42"/>
      <c r="G1" s="42"/>
      <c r="H1" s="42"/>
      <c r="I1" s="42"/>
      <c r="J1" s="42"/>
    </row>
    <row r="2" spans="2:28" x14ac:dyDescent="0.25">
      <c r="B2" s="42"/>
      <c r="C2" s="42"/>
      <c r="D2" s="42"/>
      <c r="E2" s="42"/>
      <c r="F2" s="42"/>
      <c r="G2" s="42"/>
      <c r="H2" s="42"/>
      <c r="I2" s="42"/>
      <c r="J2" s="42"/>
    </row>
    <row r="3" spans="2:28" x14ac:dyDescent="0.25">
      <c r="B3" s="42"/>
      <c r="C3" s="42"/>
      <c r="D3" s="42"/>
      <c r="E3" s="42"/>
      <c r="F3" s="42"/>
      <c r="G3" s="42"/>
      <c r="H3" s="42"/>
      <c r="I3" s="42"/>
      <c r="J3" s="42"/>
    </row>
    <row r="5" spans="2:28" ht="15" customHeight="1" x14ac:dyDescent="0.25">
      <c r="B5" s="41" t="s">
        <v>16</v>
      </c>
      <c r="C5" s="41"/>
      <c r="D5" s="41"/>
      <c r="E5" s="41"/>
      <c r="F5" s="41"/>
      <c r="G5" s="41"/>
      <c r="H5" s="41"/>
      <c r="I5" s="41"/>
      <c r="J5" s="41"/>
      <c r="K5" s="41"/>
      <c r="L5" s="41"/>
      <c r="M5" s="41"/>
      <c r="N5" s="41"/>
      <c r="O5" s="41"/>
      <c r="P5" s="41"/>
      <c r="Q5" s="41"/>
      <c r="R5" s="41"/>
      <c r="S5" s="41"/>
      <c r="T5" s="41"/>
      <c r="U5" s="41"/>
      <c r="V5" s="41"/>
      <c r="W5" s="41"/>
      <c r="X5" s="41"/>
      <c r="Y5" s="41"/>
      <c r="Z5" s="41"/>
      <c r="AA5" s="41"/>
      <c r="AB5" s="41"/>
    </row>
    <row r="6" spans="2:28" ht="15.75" customHeight="1" x14ac:dyDescent="0.25">
      <c r="B6" s="41"/>
      <c r="C6" s="41"/>
      <c r="D6" s="41"/>
      <c r="E6" s="41"/>
      <c r="F6" s="41"/>
      <c r="G6" s="41"/>
      <c r="H6" s="41"/>
      <c r="I6" s="41"/>
      <c r="J6" s="41"/>
      <c r="K6" s="41"/>
      <c r="L6" s="41"/>
      <c r="M6" s="41"/>
      <c r="N6" s="41"/>
      <c r="O6" s="41"/>
      <c r="P6" s="41"/>
      <c r="Q6" s="41"/>
      <c r="R6" s="41"/>
      <c r="S6" s="41"/>
      <c r="T6" s="41"/>
      <c r="U6" s="41"/>
      <c r="V6" s="41"/>
      <c r="W6" s="41"/>
      <c r="X6" s="41"/>
      <c r="Y6" s="41"/>
      <c r="Z6" s="41"/>
      <c r="AA6" s="41"/>
      <c r="AB6" s="41"/>
    </row>
    <row r="7" spans="2:28" x14ac:dyDescent="0.25">
      <c r="B7" s="6" t="s">
        <v>17</v>
      </c>
      <c r="C7" s="6" t="s">
        <v>18</v>
      </c>
      <c r="D7" s="6" t="s">
        <v>19</v>
      </c>
      <c r="F7" s="6" t="s">
        <v>20</v>
      </c>
      <c r="G7" s="6" t="s">
        <v>18</v>
      </c>
      <c r="H7" s="6" t="s">
        <v>19</v>
      </c>
      <c r="J7" s="6" t="s">
        <v>21</v>
      </c>
      <c r="K7" s="6" t="s">
        <v>18</v>
      </c>
      <c r="L7" s="6" t="s">
        <v>19</v>
      </c>
      <c r="N7" s="6" t="s">
        <v>22</v>
      </c>
      <c r="O7" s="6" t="s">
        <v>18</v>
      </c>
      <c r="P7" s="6" t="s">
        <v>19</v>
      </c>
      <c r="R7" s="6" t="s">
        <v>23</v>
      </c>
      <c r="S7" s="6" t="s">
        <v>18</v>
      </c>
      <c r="T7" s="6" t="s">
        <v>19</v>
      </c>
      <c r="V7" s="6" t="s">
        <v>24</v>
      </c>
      <c r="W7" s="6" t="s">
        <v>18</v>
      </c>
      <c r="X7" s="6" t="s">
        <v>19</v>
      </c>
      <c r="Z7" s="6" t="s">
        <v>25</v>
      </c>
      <c r="AA7" s="6" t="s">
        <v>18</v>
      </c>
      <c r="AB7" s="6" t="s">
        <v>19</v>
      </c>
    </row>
    <row r="8" spans="2:28" x14ac:dyDescent="0.25">
      <c r="B8" s="5">
        <v>2021</v>
      </c>
      <c r="C8" s="5">
        <v>19.100000000000001</v>
      </c>
      <c r="D8" s="7">
        <v>44460</v>
      </c>
      <c r="F8" s="5">
        <v>2021</v>
      </c>
      <c r="G8" s="5">
        <v>23.36</v>
      </c>
      <c r="H8" s="7">
        <v>44242</v>
      </c>
      <c r="J8" s="5">
        <v>2021</v>
      </c>
      <c r="K8" s="5">
        <v>3.96</v>
      </c>
      <c r="L8" s="7">
        <v>44372</v>
      </c>
      <c r="N8">
        <v>2021</v>
      </c>
      <c r="O8" s="22">
        <v>31.89</v>
      </c>
      <c r="P8" s="8">
        <v>44242</v>
      </c>
      <c r="R8" s="5">
        <v>2021</v>
      </c>
      <c r="S8" s="5">
        <v>20.88</v>
      </c>
      <c r="T8" s="7">
        <v>44242</v>
      </c>
      <c r="V8" s="5">
        <v>2021</v>
      </c>
      <c r="W8" s="5">
        <v>10.39</v>
      </c>
      <c r="X8" s="7">
        <v>44379</v>
      </c>
      <c r="Z8" s="5">
        <v>2021</v>
      </c>
      <c r="AA8" s="5">
        <v>20.28</v>
      </c>
      <c r="AB8" s="7">
        <v>44445</v>
      </c>
    </row>
    <row r="9" spans="2:28" x14ac:dyDescent="0.25">
      <c r="B9" s="5">
        <v>2020</v>
      </c>
      <c r="C9" s="5">
        <v>17.850000000000001</v>
      </c>
      <c r="D9" s="7">
        <v>44022</v>
      </c>
      <c r="F9" s="5">
        <v>2020</v>
      </c>
      <c r="G9" s="5">
        <v>23.96</v>
      </c>
      <c r="H9" s="7">
        <v>44025</v>
      </c>
      <c r="J9" s="5">
        <v>2020</v>
      </c>
      <c r="K9" s="5">
        <v>4.49</v>
      </c>
      <c r="L9" s="7">
        <v>43835</v>
      </c>
      <c r="N9">
        <v>2020</v>
      </c>
      <c r="O9" s="22">
        <v>25.56</v>
      </c>
      <c r="P9" s="8">
        <v>43970</v>
      </c>
      <c r="R9" s="5">
        <v>2020</v>
      </c>
      <c r="S9" s="5">
        <v>14.93</v>
      </c>
      <c r="T9" s="8">
        <v>44025</v>
      </c>
      <c r="V9" s="5">
        <v>2020</v>
      </c>
      <c r="W9" s="5">
        <v>9.99</v>
      </c>
      <c r="X9" s="7">
        <v>44032</v>
      </c>
      <c r="Z9" s="5">
        <v>2020</v>
      </c>
      <c r="AA9" s="23">
        <v>28.55</v>
      </c>
      <c r="AB9" s="7">
        <v>43970</v>
      </c>
    </row>
    <row r="10" spans="2:28" x14ac:dyDescent="0.25">
      <c r="B10" s="5">
        <v>2019</v>
      </c>
      <c r="C10" s="5">
        <v>18.77</v>
      </c>
      <c r="D10" s="7">
        <v>43658</v>
      </c>
      <c r="F10" s="5">
        <v>2019</v>
      </c>
      <c r="G10" s="5">
        <v>24.25</v>
      </c>
      <c r="H10" s="7">
        <v>43690</v>
      </c>
      <c r="J10" s="5">
        <v>2019</v>
      </c>
      <c r="K10" s="5">
        <v>8.3699999999999992</v>
      </c>
      <c r="L10" s="7">
        <v>43645</v>
      </c>
      <c r="N10">
        <v>2019</v>
      </c>
      <c r="O10" s="22">
        <v>28.51</v>
      </c>
      <c r="P10" s="8">
        <v>43690</v>
      </c>
      <c r="R10" s="5">
        <v>2019</v>
      </c>
      <c r="S10" s="5">
        <v>13.53</v>
      </c>
      <c r="T10" s="7">
        <v>43689</v>
      </c>
      <c r="V10" s="5">
        <v>2019</v>
      </c>
      <c r="W10" s="5">
        <v>6.4</v>
      </c>
      <c r="X10" s="7">
        <v>43682</v>
      </c>
      <c r="Z10" s="5">
        <v>2019</v>
      </c>
      <c r="AA10" s="23">
        <v>30.95</v>
      </c>
      <c r="AB10" s="7">
        <v>43690</v>
      </c>
    </row>
    <row r="11" spans="2:28" x14ac:dyDescent="0.25">
      <c r="B11" s="5">
        <v>2018</v>
      </c>
      <c r="C11" s="5">
        <v>18.38</v>
      </c>
      <c r="D11" s="7">
        <v>43362</v>
      </c>
      <c r="F11" s="5">
        <v>2018</v>
      </c>
      <c r="G11" s="5">
        <v>19.760000000000002</v>
      </c>
      <c r="H11" s="7">
        <v>43304</v>
      </c>
      <c r="J11" s="5">
        <v>2018</v>
      </c>
      <c r="K11" s="5">
        <v>8.51</v>
      </c>
      <c r="L11" s="7">
        <v>43285</v>
      </c>
      <c r="N11">
        <v>2018</v>
      </c>
      <c r="O11" s="22">
        <v>29</v>
      </c>
      <c r="P11" s="8">
        <v>43304</v>
      </c>
      <c r="R11" s="5">
        <v>2018</v>
      </c>
      <c r="S11" s="5">
        <v>13.18</v>
      </c>
      <c r="T11" s="7">
        <v>43304</v>
      </c>
      <c r="V11" s="5">
        <v>2018</v>
      </c>
      <c r="W11" s="5">
        <v>6.63</v>
      </c>
      <c r="X11" s="7">
        <v>43305</v>
      </c>
      <c r="Z11" s="5">
        <v>2018</v>
      </c>
      <c r="AA11" s="5">
        <v>20.97</v>
      </c>
      <c r="AB11" s="7">
        <v>43143</v>
      </c>
    </row>
    <row r="12" spans="2:28" x14ac:dyDescent="0.25">
      <c r="B12" s="5">
        <v>2017</v>
      </c>
      <c r="C12" s="5">
        <v>22.15</v>
      </c>
      <c r="D12" s="7">
        <v>42909</v>
      </c>
      <c r="F12" s="5">
        <v>2017</v>
      </c>
      <c r="G12" s="5">
        <v>18.97</v>
      </c>
      <c r="H12" s="7">
        <v>42945</v>
      </c>
      <c r="J12" s="5">
        <v>2017</v>
      </c>
      <c r="K12" s="5">
        <v>8.8699999999999992</v>
      </c>
      <c r="L12" s="7">
        <v>42903</v>
      </c>
      <c r="N12">
        <v>2017</v>
      </c>
      <c r="O12" s="22">
        <v>30.09</v>
      </c>
      <c r="P12" s="8">
        <v>42945</v>
      </c>
      <c r="R12" s="5">
        <v>2017</v>
      </c>
      <c r="S12" s="5">
        <v>11.51</v>
      </c>
      <c r="T12" s="7">
        <v>42998</v>
      </c>
      <c r="V12" s="5">
        <v>2017</v>
      </c>
      <c r="W12" s="5">
        <v>6.56</v>
      </c>
      <c r="X12" s="7">
        <v>42936</v>
      </c>
      <c r="Z12" s="5">
        <v>2017</v>
      </c>
      <c r="AA12" s="23">
        <v>25.14</v>
      </c>
      <c r="AB12" s="7">
        <v>42946</v>
      </c>
    </row>
    <row r="13" spans="2:28" x14ac:dyDescent="0.25">
      <c r="B13" s="5">
        <v>2016</v>
      </c>
      <c r="C13" s="5">
        <v>21.69</v>
      </c>
      <c r="D13" s="7">
        <v>42594</v>
      </c>
      <c r="F13" s="5">
        <v>2016</v>
      </c>
      <c r="G13" s="5">
        <v>18.920000000000002</v>
      </c>
      <c r="H13" s="7">
        <v>42594</v>
      </c>
      <c r="J13" s="5">
        <v>2016</v>
      </c>
      <c r="K13" s="5">
        <v>8.82</v>
      </c>
      <c r="L13" s="7">
        <v>42552</v>
      </c>
      <c r="N13">
        <v>2016</v>
      </c>
      <c r="O13" s="22">
        <v>28.62</v>
      </c>
      <c r="P13" s="8">
        <v>42594</v>
      </c>
      <c r="R13" s="5">
        <v>2016</v>
      </c>
      <c r="S13" s="5" t="s">
        <v>11</v>
      </c>
      <c r="T13" s="7" t="s">
        <v>11</v>
      </c>
      <c r="V13" s="5">
        <v>2016</v>
      </c>
      <c r="W13" s="5">
        <v>6.75</v>
      </c>
      <c r="X13" s="7">
        <v>42592</v>
      </c>
      <c r="Z13" s="5">
        <v>2016</v>
      </c>
      <c r="AA13" s="23">
        <v>28.3</v>
      </c>
      <c r="AB13" s="7">
        <v>42594</v>
      </c>
    </row>
    <row r="14" spans="2:28" x14ac:dyDescent="0.25">
      <c r="B14" s="5">
        <v>2015</v>
      </c>
      <c r="C14" s="5">
        <v>23.13</v>
      </c>
      <c r="D14" s="7">
        <v>42058</v>
      </c>
      <c r="F14" s="5">
        <v>2015</v>
      </c>
      <c r="G14" s="23">
        <v>29.49</v>
      </c>
      <c r="H14" s="7">
        <v>42227</v>
      </c>
      <c r="J14" s="5">
        <v>2015</v>
      </c>
      <c r="K14" s="5">
        <v>8.64</v>
      </c>
      <c r="L14" s="7">
        <v>42209</v>
      </c>
      <c r="N14">
        <v>2015</v>
      </c>
      <c r="O14" s="22">
        <v>27.08</v>
      </c>
      <c r="P14" s="8">
        <v>42227</v>
      </c>
      <c r="R14" s="5">
        <v>2015</v>
      </c>
      <c r="S14" s="5" t="s">
        <v>11</v>
      </c>
      <c r="T14" s="5" t="s">
        <v>11</v>
      </c>
      <c r="V14" s="5">
        <v>2015</v>
      </c>
      <c r="W14" s="5">
        <v>6.58</v>
      </c>
      <c r="X14" s="7">
        <v>42202</v>
      </c>
      <c r="Z14" s="5">
        <v>2015</v>
      </c>
      <c r="AA14" s="5">
        <v>17.91</v>
      </c>
      <c r="AB14" s="7">
        <v>42058</v>
      </c>
    </row>
    <row r="15" spans="2:28" x14ac:dyDescent="0.25">
      <c r="B15" s="5">
        <v>2014</v>
      </c>
      <c r="C15" s="5">
        <v>16.579999999999998</v>
      </c>
      <c r="D15" s="7">
        <v>41914</v>
      </c>
      <c r="F15" s="5">
        <v>2014</v>
      </c>
      <c r="G15" s="5">
        <v>17.38</v>
      </c>
      <c r="H15" s="7">
        <v>41862</v>
      </c>
      <c r="J15" s="5">
        <v>2014</v>
      </c>
      <c r="K15" s="5">
        <v>8.44</v>
      </c>
      <c r="L15" s="7">
        <v>41846</v>
      </c>
      <c r="N15">
        <v>2014</v>
      </c>
      <c r="O15" s="22">
        <v>25.67</v>
      </c>
      <c r="P15" s="8">
        <v>41646</v>
      </c>
      <c r="R15" s="5">
        <v>2014</v>
      </c>
      <c r="S15" s="5" t="s">
        <v>11</v>
      </c>
      <c r="T15" s="5" t="s">
        <v>11</v>
      </c>
      <c r="V15" s="5">
        <v>2014</v>
      </c>
      <c r="W15" s="5">
        <v>6.32</v>
      </c>
      <c r="X15" s="7">
        <v>41871</v>
      </c>
      <c r="Z15" s="5">
        <v>2014</v>
      </c>
      <c r="AA15" s="5">
        <v>21.47</v>
      </c>
      <c r="AB15" s="7">
        <v>41892</v>
      </c>
    </row>
    <row r="19" spans="2:24" x14ac:dyDescent="0.25">
      <c r="B19" s="41" t="s">
        <v>26</v>
      </c>
      <c r="C19" s="41"/>
      <c r="D19" s="41"/>
      <c r="E19" s="41"/>
      <c r="F19" s="41"/>
      <c r="G19" s="41"/>
      <c r="H19" s="41"/>
      <c r="I19" s="41"/>
      <c r="J19" s="41"/>
      <c r="K19" s="41"/>
      <c r="L19" s="41"/>
      <c r="M19" s="41"/>
      <c r="N19" s="41"/>
      <c r="O19" s="41"/>
      <c r="P19" s="41"/>
      <c r="Q19" s="41"/>
      <c r="R19" s="41"/>
      <c r="S19" s="41"/>
      <c r="T19" s="41"/>
      <c r="U19" s="41"/>
      <c r="V19" s="41"/>
      <c r="W19" s="41"/>
      <c r="X19" s="41"/>
    </row>
    <row r="20" spans="2:24" x14ac:dyDescent="0.25">
      <c r="B20" s="41"/>
      <c r="C20" s="41"/>
      <c r="D20" s="41"/>
      <c r="E20" s="41"/>
      <c r="F20" s="41"/>
      <c r="G20" s="41"/>
      <c r="H20" s="41"/>
      <c r="I20" s="41"/>
      <c r="J20" s="41"/>
      <c r="K20" s="41"/>
      <c r="L20" s="41"/>
      <c r="M20" s="41"/>
      <c r="N20" s="41"/>
      <c r="O20" s="41"/>
      <c r="P20" s="41"/>
      <c r="Q20" s="41"/>
      <c r="R20" s="41"/>
      <c r="S20" s="41"/>
      <c r="T20" s="41"/>
      <c r="U20" s="41"/>
      <c r="V20" s="41"/>
      <c r="W20" s="41"/>
      <c r="X20" s="41"/>
    </row>
    <row r="21" spans="2:24" x14ac:dyDescent="0.25">
      <c r="B21" s="6" t="s">
        <v>27</v>
      </c>
      <c r="C21" s="6" t="s">
        <v>18</v>
      </c>
      <c r="D21" s="6" t="s">
        <v>19</v>
      </c>
      <c r="E21" s="6"/>
      <c r="F21" s="6" t="s">
        <v>28</v>
      </c>
      <c r="G21" s="6" t="s">
        <v>18</v>
      </c>
      <c r="H21" s="6" t="s">
        <v>19</v>
      </c>
      <c r="I21" s="6"/>
      <c r="J21" s="6" t="s">
        <v>29</v>
      </c>
      <c r="K21" s="6" t="s">
        <v>18</v>
      </c>
      <c r="L21" s="6" t="s">
        <v>19</v>
      </c>
      <c r="M21" s="6"/>
      <c r="N21" s="6" t="s">
        <v>30</v>
      </c>
      <c r="O21" s="6" t="s">
        <v>18</v>
      </c>
      <c r="P21" s="6" t="s">
        <v>19</v>
      </c>
      <c r="Q21" s="6"/>
      <c r="R21" s="6" t="s">
        <v>31</v>
      </c>
      <c r="S21" s="6" t="s">
        <v>18</v>
      </c>
      <c r="T21" s="6" t="s">
        <v>19</v>
      </c>
      <c r="U21" s="6"/>
      <c r="V21" s="6" t="s">
        <v>32</v>
      </c>
      <c r="W21" s="6" t="s">
        <v>18</v>
      </c>
      <c r="X21" s="6" t="s">
        <v>19</v>
      </c>
    </row>
    <row r="22" spans="2:24" x14ac:dyDescent="0.25">
      <c r="B22" s="5">
        <v>2021</v>
      </c>
      <c r="C22" s="5" t="s">
        <v>11</v>
      </c>
      <c r="D22" s="7" t="s">
        <v>11</v>
      </c>
      <c r="E22" s="7"/>
      <c r="F22" s="5">
        <v>2021</v>
      </c>
      <c r="G22" s="5" t="s">
        <v>11</v>
      </c>
      <c r="H22" s="7" t="s">
        <v>11</v>
      </c>
      <c r="I22" s="7"/>
      <c r="J22" s="5">
        <v>2021</v>
      </c>
      <c r="K22" s="5">
        <v>12.55</v>
      </c>
      <c r="L22" s="7">
        <v>44242</v>
      </c>
      <c r="M22" s="7"/>
      <c r="N22" s="5">
        <v>2021</v>
      </c>
      <c r="O22" s="23">
        <v>26.92</v>
      </c>
      <c r="P22" s="7">
        <v>44242</v>
      </c>
      <c r="Q22" s="7"/>
      <c r="R22" s="5">
        <v>2021</v>
      </c>
      <c r="S22" s="23">
        <v>22.57</v>
      </c>
      <c r="T22" s="7">
        <v>44242</v>
      </c>
      <c r="U22" s="7"/>
      <c r="V22" s="5">
        <v>2021</v>
      </c>
      <c r="W22" s="23">
        <v>23.66</v>
      </c>
      <c r="X22" s="7">
        <v>44242</v>
      </c>
    </row>
    <row r="23" spans="2:24" x14ac:dyDescent="0.25">
      <c r="B23" s="5">
        <v>2020</v>
      </c>
      <c r="C23" s="5">
        <v>13.31</v>
      </c>
      <c r="D23" s="7">
        <v>43888</v>
      </c>
      <c r="E23" s="7"/>
      <c r="F23" s="5">
        <v>2020</v>
      </c>
      <c r="G23" s="5" t="s">
        <v>11</v>
      </c>
      <c r="H23" s="7" t="s">
        <v>11</v>
      </c>
      <c r="I23" s="7"/>
      <c r="J23" s="5">
        <v>2020</v>
      </c>
      <c r="K23" s="5">
        <v>12.59</v>
      </c>
      <c r="L23" s="7">
        <v>44025</v>
      </c>
      <c r="M23" s="7"/>
      <c r="N23" s="5">
        <v>2020</v>
      </c>
      <c r="O23" s="23">
        <v>19.34</v>
      </c>
      <c r="P23" s="7">
        <v>44025</v>
      </c>
      <c r="Q23" s="7"/>
      <c r="R23" s="5">
        <v>2020</v>
      </c>
      <c r="S23" s="5">
        <v>12.96</v>
      </c>
      <c r="T23" s="7">
        <v>44182</v>
      </c>
      <c r="U23" s="7"/>
      <c r="V23" s="5">
        <v>2020</v>
      </c>
      <c r="W23" s="5">
        <v>15.12</v>
      </c>
      <c r="X23" s="8">
        <v>44025</v>
      </c>
    </row>
    <row r="24" spans="2:24" x14ac:dyDescent="0.25">
      <c r="B24" s="5">
        <v>2019</v>
      </c>
      <c r="C24" s="5">
        <v>14.11</v>
      </c>
      <c r="D24" s="7">
        <v>43818</v>
      </c>
      <c r="E24" s="7"/>
      <c r="F24" s="5">
        <v>2019</v>
      </c>
      <c r="G24" s="5">
        <v>22.13</v>
      </c>
      <c r="H24" s="7">
        <v>43528</v>
      </c>
      <c r="I24" s="7"/>
      <c r="J24" s="5">
        <v>2019</v>
      </c>
      <c r="K24" s="5">
        <v>12.93</v>
      </c>
      <c r="L24" s="7">
        <v>43690</v>
      </c>
      <c r="M24" s="7"/>
      <c r="N24" s="5">
        <v>2019</v>
      </c>
      <c r="O24" s="5" t="s">
        <v>11</v>
      </c>
      <c r="P24" s="7" t="s">
        <v>11</v>
      </c>
      <c r="Q24" s="7"/>
      <c r="R24" s="5">
        <v>2019</v>
      </c>
      <c r="S24" s="5" t="s">
        <v>11</v>
      </c>
      <c r="T24" s="7" t="s">
        <v>11</v>
      </c>
      <c r="U24" s="7"/>
      <c r="V24" s="5">
        <v>2019</v>
      </c>
      <c r="W24" s="5">
        <v>9.2200000000000006</v>
      </c>
      <c r="X24" s="7">
        <v>43689</v>
      </c>
    </row>
    <row r="25" spans="2:24" x14ac:dyDescent="0.25">
      <c r="B25" s="5">
        <v>2018</v>
      </c>
      <c r="C25" s="5">
        <v>12.72</v>
      </c>
      <c r="D25" s="7">
        <v>43103</v>
      </c>
      <c r="E25" s="7"/>
      <c r="F25" s="5">
        <v>2018</v>
      </c>
      <c r="G25" s="23">
        <v>27.35</v>
      </c>
      <c r="H25" s="7">
        <v>43103</v>
      </c>
      <c r="I25" s="7"/>
      <c r="J25" s="5">
        <v>2018</v>
      </c>
      <c r="K25" s="5">
        <v>12.28</v>
      </c>
      <c r="L25" s="7">
        <v>43304</v>
      </c>
      <c r="M25" s="7"/>
      <c r="N25" s="5">
        <v>2018</v>
      </c>
      <c r="O25" s="5" t="s">
        <v>11</v>
      </c>
      <c r="P25" s="7" t="s">
        <v>11</v>
      </c>
      <c r="Q25" s="7"/>
      <c r="R25" s="5">
        <v>2018</v>
      </c>
      <c r="S25" s="5" t="s">
        <v>11</v>
      </c>
      <c r="T25" s="7" t="s">
        <v>11</v>
      </c>
      <c r="U25" s="7"/>
      <c r="V25" s="5">
        <v>2018</v>
      </c>
      <c r="W25" s="5" t="s">
        <v>11</v>
      </c>
      <c r="X25" s="7" t="s">
        <v>11</v>
      </c>
    </row>
    <row r="26" spans="2:24" x14ac:dyDescent="0.25">
      <c r="B26" s="5">
        <v>2017</v>
      </c>
      <c r="C26" s="5">
        <v>12.33</v>
      </c>
      <c r="D26" s="7">
        <v>42743</v>
      </c>
      <c r="E26" s="7"/>
      <c r="F26" s="5">
        <v>2017</v>
      </c>
      <c r="G26" s="23">
        <v>25.89</v>
      </c>
      <c r="H26" s="7">
        <v>42742</v>
      </c>
      <c r="I26" s="7"/>
      <c r="J26" s="5">
        <v>2017</v>
      </c>
      <c r="K26" s="5">
        <v>11.58</v>
      </c>
      <c r="L26" s="7">
        <v>42946</v>
      </c>
      <c r="M26" s="7"/>
      <c r="N26" s="5">
        <v>2017</v>
      </c>
      <c r="O26" s="5" t="s">
        <v>11</v>
      </c>
      <c r="P26" s="7" t="s">
        <v>11</v>
      </c>
      <c r="Q26" s="7"/>
      <c r="R26" s="5">
        <v>2017</v>
      </c>
      <c r="S26" s="5" t="s">
        <v>11</v>
      </c>
      <c r="T26" s="7" t="s">
        <v>11</v>
      </c>
      <c r="U26" s="7"/>
      <c r="V26" s="5">
        <v>2017</v>
      </c>
      <c r="W26" s="5" t="s">
        <v>11</v>
      </c>
      <c r="X26" s="7" t="s">
        <v>11</v>
      </c>
    </row>
    <row r="27" spans="2:24" x14ac:dyDescent="0.25">
      <c r="B27" s="5">
        <v>2016</v>
      </c>
      <c r="C27" s="5">
        <v>9.2899999999999991</v>
      </c>
      <c r="D27" s="7">
        <v>42405</v>
      </c>
      <c r="E27" s="7"/>
      <c r="F27" s="5">
        <v>2016</v>
      </c>
      <c r="G27" s="5">
        <v>21.83</v>
      </c>
      <c r="H27" s="7">
        <v>42594</v>
      </c>
      <c r="I27" s="7"/>
      <c r="J27" s="5">
        <v>2016</v>
      </c>
      <c r="K27" s="5">
        <v>10.49</v>
      </c>
      <c r="L27" s="7">
        <v>42723</v>
      </c>
      <c r="M27" s="7"/>
      <c r="N27" s="5">
        <v>2016</v>
      </c>
      <c r="O27" s="5" t="s">
        <v>11</v>
      </c>
      <c r="P27" s="7" t="s">
        <v>11</v>
      </c>
      <c r="Q27" s="7"/>
      <c r="R27" s="5">
        <v>2016</v>
      </c>
      <c r="S27" s="5" t="s">
        <v>11</v>
      </c>
      <c r="T27" s="7" t="s">
        <v>11</v>
      </c>
      <c r="U27" s="7"/>
      <c r="V27" s="5">
        <v>2016</v>
      </c>
      <c r="W27" s="5" t="s">
        <v>11</v>
      </c>
      <c r="X27" s="7" t="s">
        <v>11</v>
      </c>
    </row>
    <row r="28" spans="2:24" x14ac:dyDescent="0.25">
      <c r="B28" s="5">
        <v>2015</v>
      </c>
      <c r="C28" s="5">
        <v>9.8000000000000007</v>
      </c>
      <c r="D28" s="7">
        <v>42068</v>
      </c>
      <c r="E28" s="7"/>
      <c r="F28" s="5">
        <v>2015</v>
      </c>
      <c r="G28" s="5">
        <v>22.56</v>
      </c>
      <c r="H28" s="7">
        <v>42068</v>
      </c>
      <c r="I28" s="7"/>
      <c r="J28" s="5">
        <v>2015</v>
      </c>
      <c r="K28" s="5">
        <v>7.15</v>
      </c>
      <c r="L28" s="7">
        <v>42068</v>
      </c>
      <c r="M28" s="7"/>
      <c r="N28" s="5">
        <v>2015</v>
      </c>
      <c r="O28" s="5" t="s">
        <v>11</v>
      </c>
      <c r="P28" s="7" t="s">
        <v>11</v>
      </c>
      <c r="Q28" s="7"/>
      <c r="R28" s="5">
        <v>2015</v>
      </c>
      <c r="S28" s="5" t="s">
        <v>11</v>
      </c>
      <c r="T28" s="7" t="s">
        <v>11</v>
      </c>
      <c r="U28" s="5"/>
      <c r="V28" s="5">
        <v>2015</v>
      </c>
      <c r="W28" s="5" t="s">
        <v>11</v>
      </c>
      <c r="X28" s="7" t="s">
        <v>11</v>
      </c>
    </row>
    <row r="29" spans="2:24" x14ac:dyDescent="0.25">
      <c r="B29" s="5">
        <v>2014</v>
      </c>
      <c r="C29" s="5">
        <v>12.14</v>
      </c>
      <c r="D29" s="7">
        <v>41646</v>
      </c>
      <c r="E29" s="7"/>
      <c r="F29" s="5">
        <v>2014</v>
      </c>
      <c r="G29" s="23">
        <v>26.25</v>
      </c>
      <c r="H29" s="7">
        <v>41646</v>
      </c>
      <c r="I29" s="7"/>
      <c r="J29" s="5">
        <v>2014</v>
      </c>
      <c r="K29" s="5">
        <v>8.26</v>
      </c>
      <c r="L29" s="7">
        <v>41646</v>
      </c>
      <c r="M29" s="7"/>
      <c r="N29" s="5">
        <v>2014</v>
      </c>
      <c r="O29" s="5" t="s">
        <v>11</v>
      </c>
      <c r="P29" s="7" t="s">
        <v>11</v>
      </c>
      <c r="Q29" s="7"/>
      <c r="R29" s="5">
        <v>2014</v>
      </c>
      <c r="S29" s="5" t="s">
        <v>11</v>
      </c>
      <c r="T29" s="7" t="s">
        <v>11</v>
      </c>
      <c r="U29" s="5"/>
      <c r="V29" s="5">
        <v>2014</v>
      </c>
      <c r="W29" s="5" t="s">
        <v>11</v>
      </c>
      <c r="X29" s="7" t="s">
        <v>11</v>
      </c>
    </row>
    <row r="30" spans="2:24" x14ac:dyDescent="0.25">
      <c r="W30" s="5"/>
      <c r="X30" s="7"/>
    </row>
  </sheetData>
  <mergeCells count="3">
    <mergeCell ref="B19:X20"/>
    <mergeCell ref="B5:AB6"/>
    <mergeCell ref="B1:J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28"/>
  <sheetViews>
    <sheetView tabSelected="1" workbookViewId="0">
      <selection activeCell="K5" sqref="K5:N12"/>
    </sheetView>
  </sheetViews>
  <sheetFormatPr defaultRowHeight="15" x14ac:dyDescent="0.25"/>
  <cols>
    <col min="2" max="2" width="19.85546875" bestFit="1" customWidth="1"/>
    <col min="3" max="3" width="19.28515625" bestFit="1" customWidth="1"/>
    <col min="4" max="4" width="20.140625" bestFit="1" customWidth="1"/>
    <col min="7" max="7" width="16.140625" bestFit="1" customWidth="1"/>
    <col min="8" max="8" width="15" bestFit="1" customWidth="1"/>
    <col min="9" max="9" width="12" bestFit="1" customWidth="1"/>
    <col min="10" max="10" width="10.7109375" bestFit="1" customWidth="1"/>
    <col min="11" max="11" width="16.28515625" bestFit="1" customWidth="1"/>
    <col min="12" max="12" width="16.7109375" bestFit="1" customWidth="1"/>
  </cols>
  <sheetData>
    <row r="3" spans="2:14" ht="18.75" x14ac:dyDescent="0.3">
      <c r="B3" s="25" t="s">
        <v>33</v>
      </c>
    </row>
    <row r="5" spans="2:14" ht="15" customHeight="1" x14ac:dyDescent="0.25">
      <c r="B5" s="28" t="s">
        <v>34</v>
      </c>
      <c r="C5" s="28" t="s">
        <v>35</v>
      </c>
      <c r="D5" s="28" t="s">
        <v>36</v>
      </c>
      <c r="E5" s="5"/>
      <c r="F5" s="5"/>
      <c r="G5" s="28" t="s">
        <v>37</v>
      </c>
      <c r="H5" s="28" t="s">
        <v>35</v>
      </c>
      <c r="I5" s="28" t="s">
        <v>36</v>
      </c>
      <c r="K5" s="43" t="s">
        <v>38</v>
      </c>
      <c r="L5" s="43"/>
      <c r="M5" s="43"/>
      <c r="N5" s="43"/>
    </row>
    <row r="6" spans="2:14" x14ac:dyDescent="0.25">
      <c r="B6" s="26">
        <v>2014</v>
      </c>
      <c r="C6" s="31">
        <v>41859.697222222225</v>
      </c>
      <c r="D6" s="26">
        <v>61.55</v>
      </c>
      <c r="E6" s="5"/>
      <c r="F6" s="5"/>
      <c r="G6" s="26">
        <v>2014</v>
      </c>
      <c r="H6" s="29">
        <v>41892.763888888891</v>
      </c>
      <c r="I6" s="26">
        <v>24.19</v>
      </c>
      <c r="K6" s="43"/>
      <c r="L6" s="43"/>
      <c r="M6" s="43"/>
      <c r="N6" s="43"/>
    </row>
    <row r="7" spans="2:14" x14ac:dyDescent="0.25">
      <c r="B7" s="5">
        <v>2015</v>
      </c>
      <c r="C7" s="7">
        <v>42211</v>
      </c>
      <c r="D7" s="5">
        <v>76.89</v>
      </c>
      <c r="E7" s="5"/>
      <c r="F7" s="5"/>
      <c r="G7" s="5">
        <v>2015</v>
      </c>
      <c r="H7" s="7">
        <v>42227</v>
      </c>
      <c r="I7" s="5">
        <v>23.34</v>
      </c>
      <c r="K7" s="43"/>
      <c r="L7" s="43"/>
      <c r="M7" s="43"/>
      <c r="N7" s="43"/>
    </row>
    <row r="8" spans="2:14" x14ac:dyDescent="0.25">
      <c r="B8" s="5">
        <v>2016</v>
      </c>
      <c r="C8" s="32">
        <v>42594</v>
      </c>
      <c r="D8" s="5">
        <v>75.849999999999994</v>
      </c>
      <c r="E8" s="5"/>
      <c r="F8" s="5"/>
      <c r="G8" s="5">
        <v>2016</v>
      </c>
      <c r="H8" s="7">
        <v>42594</v>
      </c>
      <c r="I8" s="5">
        <v>34.14</v>
      </c>
      <c r="K8" s="43"/>
      <c r="L8" s="43"/>
      <c r="M8" s="43"/>
      <c r="N8" s="43"/>
    </row>
    <row r="9" spans="2:14" x14ac:dyDescent="0.25">
      <c r="B9" s="26">
        <v>2017</v>
      </c>
      <c r="C9" s="32">
        <v>42945</v>
      </c>
      <c r="D9" s="26">
        <v>74.13</v>
      </c>
      <c r="E9" s="5"/>
      <c r="F9" s="5"/>
      <c r="G9" s="26">
        <v>2017</v>
      </c>
      <c r="H9" s="7">
        <v>42946</v>
      </c>
      <c r="I9" s="5">
        <v>30.4</v>
      </c>
      <c r="K9" s="43"/>
      <c r="L9" s="43"/>
      <c r="M9" s="43"/>
      <c r="N9" s="43"/>
    </row>
    <row r="10" spans="2:14" ht="15" customHeight="1" x14ac:dyDescent="0.25">
      <c r="B10" s="26">
        <v>2018</v>
      </c>
      <c r="C10" s="32">
        <v>43305</v>
      </c>
      <c r="D10" s="26">
        <v>69.12</v>
      </c>
      <c r="E10" s="5"/>
      <c r="F10" s="5"/>
      <c r="G10" s="26">
        <v>2018</v>
      </c>
      <c r="H10" s="7">
        <v>43304</v>
      </c>
      <c r="I10" s="5">
        <v>39.61</v>
      </c>
      <c r="K10" s="43"/>
      <c r="L10" s="43"/>
      <c r="M10" s="43"/>
      <c r="N10" s="43"/>
    </row>
    <row r="11" spans="2:14" x14ac:dyDescent="0.25">
      <c r="B11" s="5">
        <v>2019</v>
      </c>
      <c r="C11" s="7">
        <v>43730</v>
      </c>
      <c r="D11" s="5">
        <v>83.12</v>
      </c>
      <c r="E11" s="5"/>
      <c r="F11" s="5"/>
      <c r="G11" s="5">
        <v>2019</v>
      </c>
      <c r="H11" s="7">
        <v>43689</v>
      </c>
      <c r="I11" s="5">
        <v>46.66</v>
      </c>
      <c r="K11" s="43"/>
      <c r="L11" s="43"/>
      <c r="M11" s="43"/>
      <c r="N11" s="43"/>
    </row>
    <row r="12" spans="2:14" x14ac:dyDescent="0.25">
      <c r="B12" s="5">
        <v>2020</v>
      </c>
      <c r="C12" s="7">
        <v>44022</v>
      </c>
      <c r="D12" s="5">
        <v>63.3</v>
      </c>
      <c r="E12" s="5"/>
      <c r="F12" s="5"/>
      <c r="G12" s="5">
        <v>2020</v>
      </c>
      <c r="H12" s="7">
        <v>43970</v>
      </c>
      <c r="I12" s="5">
        <v>44.3</v>
      </c>
      <c r="K12" s="43"/>
      <c r="L12" s="43"/>
      <c r="M12" s="43"/>
      <c r="N12" s="43"/>
    </row>
    <row r="13" spans="2:14" x14ac:dyDescent="0.25">
      <c r="B13" s="26">
        <v>2021</v>
      </c>
      <c r="C13" s="31">
        <v>44242.40347222222</v>
      </c>
      <c r="D13" s="26">
        <v>63.72</v>
      </c>
      <c r="E13" s="5"/>
      <c r="F13" s="5"/>
      <c r="G13" s="26">
        <v>2021</v>
      </c>
      <c r="H13" s="31">
        <v>44360.745833333334</v>
      </c>
      <c r="I13" s="26">
        <v>40.74</v>
      </c>
    </row>
    <row r="18" spans="2:9" ht="18.75" x14ac:dyDescent="0.25">
      <c r="B18" s="27" t="s">
        <v>4</v>
      </c>
      <c r="C18" s="26"/>
      <c r="D18" s="26"/>
      <c r="E18" s="5"/>
      <c r="F18" s="5"/>
      <c r="G18" s="5"/>
      <c r="H18" s="5"/>
      <c r="I18" s="5"/>
    </row>
    <row r="19" spans="2:9" x14ac:dyDescent="0.25">
      <c r="B19" s="26"/>
      <c r="C19" s="26"/>
      <c r="D19" s="26"/>
      <c r="E19" s="5"/>
      <c r="F19" s="5"/>
      <c r="G19" s="5"/>
      <c r="H19" s="5"/>
      <c r="I19" s="5"/>
    </row>
    <row r="20" spans="2:9" x14ac:dyDescent="0.25">
      <c r="B20" s="28" t="s">
        <v>39</v>
      </c>
      <c r="C20" s="28" t="s">
        <v>35</v>
      </c>
      <c r="D20" s="28" t="s">
        <v>36</v>
      </c>
      <c r="E20" s="5"/>
      <c r="F20" s="5"/>
      <c r="G20" s="28" t="s">
        <v>40</v>
      </c>
      <c r="H20" s="28" t="s">
        <v>35</v>
      </c>
      <c r="I20" s="28" t="s">
        <v>36</v>
      </c>
    </row>
    <row r="21" spans="2:9" x14ac:dyDescent="0.25">
      <c r="B21" s="26">
        <v>2014</v>
      </c>
      <c r="C21" s="29">
        <v>41646.323611111111</v>
      </c>
      <c r="D21" s="26">
        <v>46.05</v>
      </c>
      <c r="E21" s="5"/>
      <c r="F21" s="5"/>
      <c r="G21" s="26">
        <v>2014</v>
      </c>
      <c r="H21" s="5"/>
      <c r="I21" s="5">
        <v>0</v>
      </c>
    </row>
    <row r="22" spans="2:9" x14ac:dyDescent="0.25">
      <c r="B22" s="5">
        <v>2015</v>
      </c>
      <c r="C22" s="7">
        <v>42068</v>
      </c>
      <c r="D22" s="5">
        <v>38.880000000000003</v>
      </c>
      <c r="E22" s="5"/>
      <c r="F22" s="5"/>
      <c r="G22" s="5">
        <v>2015</v>
      </c>
      <c r="H22" s="5"/>
      <c r="I22" s="5">
        <v>0</v>
      </c>
    </row>
    <row r="23" spans="2:9" x14ac:dyDescent="0.25">
      <c r="B23" s="5">
        <v>2016</v>
      </c>
      <c r="C23" s="7">
        <v>42723</v>
      </c>
      <c r="D23" s="5">
        <v>44.6</v>
      </c>
      <c r="E23" s="5"/>
      <c r="F23" s="5"/>
      <c r="G23" s="5">
        <v>2016</v>
      </c>
      <c r="H23" s="5"/>
      <c r="I23" s="5">
        <v>0</v>
      </c>
    </row>
    <row r="24" spans="2:9" x14ac:dyDescent="0.25">
      <c r="B24" s="26">
        <v>2017</v>
      </c>
      <c r="C24" s="7">
        <v>43077</v>
      </c>
      <c r="D24" s="5">
        <v>41.01</v>
      </c>
      <c r="E24" s="5"/>
      <c r="F24" s="5"/>
      <c r="G24" s="26">
        <v>2017</v>
      </c>
      <c r="H24" s="5"/>
      <c r="I24" s="5">
        <v>0</v>
      </c>
    </row>
    <row r="25" spans="2:9" x14ac:dyDescent="0.25">
      <c r="B25" s="26">
        <v>2018</v>
      </c>
      <c r="C25" s="7">
        <v>43117</v>
      </c>
      <c r="D25" s="5">
        <v>50.24</v>
      </c>
      <c r="E25" s="5"/>
      <c r="F25" s="5"/>
      <c r="G25" s="26">
        <v>2018</v>
      </c>
      <c r="H25" s="5"/>
      <c r="I25" s="5">
        <v>0</v>
      </c>
    </row>
    <row r="26" spans="2:9" x14ac:dyDescent="0.25">
      <c r="B26" s="5">
        <v>2019</v>
      </c>
      <c r="C26" s="7">
        <v>43529</v>
      </c>
      <c r="D26" s="5">
        <v>45.78</v>
      </c>
      <c r="E26" s="5"/>
      <c r="F26" s="5"/>
      <c r="G26" s="5">
        <v>2019</v>
      </c>
      <c r="H26" s="7">
        <v>43688</v>
      </c>
      <c r="I26" s="5">
        <v>22.83</v>
      </c>
    </row>
    <row r="27" spans="2:9" x14ac:dyDescent="0.25">
      <c r="B27" s="5">
        <v>2020</v>
      </c>
      <c r="C27" s="7">
        <v>44025</v>
      </c>
      <c r="D27" s="5">
        <v>42.16</v>
      </c>
      <c r="E27" s="5"/>
      <c r="F27" s="5"/>
      <c r="G27" s="5">
        <v>2020</v>
      </c>
      <c r="H27" s="7">
        <v>44179</v>
      </c>
      <c r="I27" s="5">
        <v>19.77</v>
      </c>
    </row>
    <row r="28" spans="2:9" x14ac:dyDescent="0.25">
      <c r="B28" s="26">
        <v>2021</v>
      </c>
      <c r="C28" s="29">
        <v>44242.290972222225</v>
      </c>
      <c r="D28" s="26">
        <v>39.11</v>
      </c>
      <c r="E28" s="5"/>
      <c r="F28" s="5"/>
      <c r="G28" s="26">
        <v>2021</v>
      </c>
      <c r="H28" s="29">
        <v>44242.293055555558</v>
      </c>
      <c r="I28" s="26">
        <v>46.6</v>
      </c>
    </row>
  </sheetData>
  <mergeCells count="1">
    <mergeCell ref="K5:N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2E1C98DBC0537438D42E773DD1539D9" ma:contentTypeVersion="4" ma:contentTypeDescription="Create a new document." ma:contentTypeScope="" ma:versionID="9fa333b7fc9ca819e6341f13f42fa479">
  <xsd:schema xmlns:xsd="http://www.w3.org/2001/XMLSchema" xmlns:xs="http://www.w3.org/2001/XMLSchema" xmlns:p="http://schemas.microsoft.com/office/2006/metadata/properties" xmlns:ns2="94c642b0-dbd0-4a33-b856-010f216e087e" xmlns:ns3="094c640f-64bf-4ba5-98f0-9127a086e3e3" targetNamespace="http://schemas.microsoft.com/office/2006/metadata/properties" ma:root="true" ma:fieldsID="a37a7ccee57a94ca4a0b0bd5d5d02fe8" ns2:_="" ns3:_="">
    <xsd:import namespace="94c642b0-dbd0-4a33-b856-010f216e087e"/>
    <xsd:import namespace="094c640f-64bf-4ba5-98f0-9127a086e3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642b0-dbd0-4a33-b856-010f216e08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94c640f-64bf-4ba5-98f0-9127a086e3e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8276CE-0652-485B-96E5-19E1D7438BCD}">
  <ds:schemaRefs>
    <ds:schemaRef ds:uri="http://schemas.microsoft.com/sharepoint/v3/contenttype/forms"/>
  </ds:schemaRefs>
</ds:datastoreItem>
</file>

<file path=customXml/itemProps2.xml><?xml version="1.0" encoding="utf-8"?>
<ds:datastoreItem xmlns:ds="http://schemas.openxmlformats.org/officeDocument/2006/customXml" ds:itemID="{0E7A9B70-B05B-43A8-9672-2DDA9232C4B8}">
  <ds:schemaRefs>
    <ds:schemaRef ds:uri="094c640f-64bf-4ba5-98f0-9127a086e3e3"/>
    <ds:schemaRef ds:uri="http://purl.org/dc/dcmitype/"/>
    <ds:schemaRef ds:uri="http://schemas.microsoft.com/office/2006/documentManagement/types"/>
    <ds:schemaRef ds:uri="http://schemas.openxmlformats.org/package/2006/metadata/core-properties"/>
    <ds:schemaRef ds:uri="94c642b0-dbd0-4a33-b856-010f216e087e"/>
    <ds:schemaRef ds:uri="http://purl.org/dc/elements/1.1/"/>
    <ds:schemaRef ds:uri="http://schemas.microsoft.com/office/2006/metadata/properties"/>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D2D1554-3A54-4838-ADB6-F9829CE171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642b0-dbd0-4a33-b856-010f216e087e"/>
    <ds:schemaRef ds:uri="094c640f-64bf-4ba5-98f0-9127a086e3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Scenic Loop Area Load Growth</vt:lpstr>
      <vt:lpstr>Feeder Level Historical Peak</vt:lpstr>
      <vt:lpstr>TR Level Historical Peak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Varanasi, Ravi kanth</dc:creator>
  <cp:keywords/>
  <dc:description/>
  <cp:lastModifiedBy>Rasmussen, Kirk</cp:lastModifiedBy>
  <cp:revision/>
  <dcterms:created xsi:type="dcterms:W3CDTF">2021-11-04T13:33:31Z</dcterms:created>
  <dcterms:modified xsi:type="dcterms:W3CDTF">2021-12-01T16:50:23Z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0x010100A2E1C98DBC0537438D42E773DD1539D9</vt:lpwstr>
  </property>
</Properties>
</file>